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J54" i="3" l="1"/>
  <c r="J53" i="3"/>
  <c r="I53" i="3"/>
  <c r="I55" i="3" s="1"/>
  <c r="H53" i="3"/>
  <c r="H55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H38" i="1"/>
  <c r="G38" i="1"/>
  <c r="L38" i="1" s="1"/>
  <c r="F38" i="1"/>
  <c r="K38" i="1" s="1"/>
  <c r="J36" i="1"/>
  <c r="I36" i="1"/>
  <c r="H36" i="1"/>
  <c r="H37" i="1" s="1"/>
  <c r="G36" i="1"/>
  <c r="G37" i="1" s="1"/>
  <c r="F36" i="1"/>
  <c r="F37" i="1" s="1"/>
  <c r="K37" i="1" s="1"/>
  <c r="H11" i="1"/>
  <c r="G11" i="1"/>
  <c r="F11" i="1"/>
  <c r="A9" i="1"/>
  <c r="L5" i="1"/>
  <c r="L4" i="1"/>
  <c r="J55" i="3" l="1"/>
  <c r="G28" i="2"/>
  <c r="L37" i="1"/>
  <c r="K36" i="1"/>
  <c r="L36" i="1"/>
  <c r="E17" i="6"/>
  <c r="D17" i="6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<sst xmlns="http://schemas.openxmlformats.org/spreadsheetml/2006/main" count="563" uniqueCount="211">
  <si>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</si>
  <si>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</si>
  <si>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</si>
  <si>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</si>
  <si>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</si>
  <si>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</si>
  <si>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</si>
  <si>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</si>
  <si>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</si>
  <si>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</si>
  <si>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</si>
  <si>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</si>
  <si>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</si>
  <si>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</si>
  <si>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</si>
  <si>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</si>
  <si>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</si>
  <si>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</si>
  <si>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</si>
  <si>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</si>
  <si>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</si>
  <si>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</si>
  <si>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</si>
  <si>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</si>
  <si>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</si>
  <si>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</si>
  <si>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</si>
  <si>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</si>
  <si>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</si>
  <si>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</si>
  <si>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</si>
  <si>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</si>
  <si>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</si>
  <si>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</si>
  <si>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</si>
  <si>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</si>
  <si>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</si>
  <si>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</si>
  <si>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</si>
  <si>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</si>
  <si>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</si>
  <si>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</si>
  <si>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</si>
  <si>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</si>
  <si>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</si>
  <si>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</si>
  <si>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</si>
  <si>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</si>
  <si>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</si>
  <si>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</si>
  <si>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</si>
  <si>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</si>
  <si>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</si>
  <si>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</si>
  <si>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</si>
  <si>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</si>
  <si>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</si>
  <si>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</si>
  <si>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</si>
  <si>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</si>
  <si>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</si>
  <si>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</si>
  <si>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</si>
  <si>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</si>
  <si>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</si>
  <si>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</si>
  <si>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</si>
  <si>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</si>
  <si>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</si>
  <si>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</si>
  <si>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</si>
  <si>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</si>
  <si>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</si>
  <si>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</si>
  <si>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</si>
  <si>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</si>
  <si>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</si>
  <si>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</si>
  <si>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</si>
  <si>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</si>
  <si>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</si>
  <si>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</si>
  <si>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</si>
  <si>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</si>
  <si>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</si>
  <si>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</si>
  <si>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</si>
  <si>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</si>
  <si>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</si>
  <si>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</si>
  <si>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</si>
  <si>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</si>
  <si>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</si>
  <si>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</si>
  <si>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</si>
  <si>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</si>
  <si>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</si>
  <si>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</si>
  <si>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</si>
  <si>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</si>
  <si>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</si>
  <si>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</si>
  <si>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</si>
  <si>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</si>
  <si>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</si>
  <si>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</si>
  <si>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</si>
  <si>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</si>
  <si>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</si>
  <si>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</si>
  <si>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</si>
  <si>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«Новоунтемское»</t>
  </si>
  <si>
    <t>448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</si>
  <si>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</si>
  <si>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</si>
  <si>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</si>
  <si>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</si>
  <si>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</si>
  <si>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</si>
  <si>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</si>
  <si>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</si>
  <si>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</si>
  <si>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</si>
  <si>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"Новоунтемское"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</si>
  <si>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</si>
  <si>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</si>
  <si>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</si>
  <si>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</si>
  <si>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</si>
  <si>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</si>
  <si>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</si>
  <si>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</si>
  <si>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</si>
  <si>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</si>
  <si>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</si>
  <si>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</si>
  <si>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</si>
  <si>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</si>
  <si>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</si>
  <si>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</si>
  <si>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</si>
  <si>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</si>
  <si>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МО=1300508
УБ=1122
ВР=000
ЦС=0000
Ведомства=000
ФКР=0000
Узлы=05</t>
  </si>
  <si>
    <t>Вариант: Кезский 2015;
Таблица: Кассовое исполнение бюджета МО 2015;
Данные
МО=1300508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</si>
  <si>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</si>
  <si>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</si>
  <si>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</si>
  <si>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</si>
  <si>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</si>
  <si>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</si>
  <si>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</si>
  <si>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</si>
  <si>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</si>
  <si>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</si>
  <si>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</si>
  <si>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</si>
  <si>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0400</t>
  </si>
  <si>
    <t>Национальная экономика</t>
  </si>
  <si>
    <t>0409</t>
  </si>
  <si>
    <t>09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</si>
  <si>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</si>
  <si>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</si>
  <si>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</si>
  <si>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</si>
  <si>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</si>
  <si>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</si>
  <si>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</si>
  <si>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</si>
  <si>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</si>
  <si>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</si>
  <si>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</si>
  <si>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</si>
  <si>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</si>
  <si>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</si>
  <si>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от ___________2015г. №____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</si>
  <si>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</si>
  <si>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</si>
  <si>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</si>
  <si>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</si>
  <si>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</si>
  <si>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</si>
  <si>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</si>
  <si>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</si>
  <si>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</si>
  <si>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</si>
  <si>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</si>
  <si>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"Новоунтемское"</t>
  </si>
  <si>
    <t>Вариант=Кезский 2015;
Табл=Доходы-факт помесячно нарастающим итогом 2014 (МО);
МО=1300508;
УБ=1122;
Дата=20140701;
Узлы=05;</t>
  </si>
  <si>
    <t>Вариант=Кезский 2015;
Табл=Доходы-план помесячно нарастающим итогом 2015 (МО);
МО=1300508;
УБ=1122;
Дата=20150701;
Узлы=05;</t>
  </si>
  <si>
    <t>Вариант=Кезский 2015;
Табл=Доходы-факт помесячно нарастающим итогом 2015 (МО);
МО=1300508;
УБ=1122;
Дата=20150701;
Узлы=05;</t>
  </si>
  <si>
    <t>Вариант=Кезский 2015;
Табл=Уточненные росписи бюджета МО 2015;
МО=1300508;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</si>
  <si>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МО=1300508;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</si>
  <si>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2014;
МО=1300508;
УБ=1122;
Дата=20140701;
ВР=000;
ЦС=0000;
Ведомства=000;
ФКР=0000;
Узлы=05;
Муниципальные программы=000;</t>
  </si>
  <si>
    <t>01.07.2014</t>
  </si>
  <si>
    <t>Новоунтемское*01.07.2015</t>
  </si>
  <si>
    <t>Вариант: Кезский 2015;
Таблица: Кассовое исполнение бюджета МО 2014;
Данные
МО=1300508
УБ=1122
Дата=20140701
ВР=000
ЦС=0000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</si>
  <si>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</si>
  <si>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</si>
  <si>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</si>
  <si>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</si>
  <si>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20201003</t>
  </si>
  <si>
    <t>Дотации бюджетам поселений на поддержку мер по обеспечению сбалансированности бюджетов</t>
  </si>
  <si>
    <t>Вариант=Кезский 2015;
Табл=Уточненные росписи бюджета МО 2015;
МО=1300508;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</si>
  <si>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МО=1300508;
КОСГУ=000;
УБ=1122;
Дата=20150701;
ВР=000;
ЦС=0000;
Ведомства=000;
Узлы=05;
Муниципальные программы=000;</t>
  </si>
  <si>
    <t>Дорожное хозяйство</t>
  </si>
  <si>
    <t>Вариант=Кезский 2015;
Табл=Уточненные росписи бюджета МО 2015;
МО=1300508;
КОСГУ=000;
УБ=1122;
Дата=20150701;
Узлы=05;</t>
  </si>
  <si>
    <t>Вариант=Кезский 2015;
Табл=Кассовое исполнение бюджета МО 2015;
МО=1300508;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</si>
  <si>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</si>
  <si>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</si>
  <si>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"Новоунтемское" за 1 полугодие 2015 года</t>
  </si>
  <si>
    <t>Отчет об исполнении дорожного фонда муниципального образования "Новоунтемское"             за 1 полугодие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</si>
</sst>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4" fillId="0" borderId="4" xfId="0" applyNumberFormat="1" applyFont="1" applyBorder="1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27" zoomScaleNormal="100" zoomScaleSheetLayoutView="100" workbookViewId="0">
      <selection activeCell="E18" sqref="E18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85546875" customWidth="1"/>
    <col min="6" max="6" width="14" hidden="1" customWidth="1"/>
    <col min="7" max="7" width="14" customWidth="1"/>
    <col min="8" max="8" width="14" style="31" customWidth="1"/>
    <col min="9" max="11" width="14" style="31" hidden="1" customWidth="1"/>
    <col min="12" max="12" width="14" style="31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2"/>
      <c r="G1" s="92"/>
      <c r="H1" s="93"/>
      <c r="I1" s="93"/>
      <c r="J1" s="93"/>
      <c r="K1" s="5"/>
      <c r="L1" s="5"/>
      <c r="M1" s="92"/>
    </row>
    <row r="2" spans="1:13" x14ac:dyDescent="0.25">
      <c r="A2" s="6"/>
      <c r="B2" s="6"/>
      <c r="C2" s="6"/>
      <c r="D2" s="6"/>
      <c r="E2" s="7"/>
      <c r="F2" s="106"/>
      <c r="G2" s="106"/>
      <c r="H2" s="8"/>
      <c r="I2" s="8"/>
      <c r="J2" s="8"/>
      <c r="K2" s="8"/>
      <c r="L2" s="8" t="s">
        <v>0</v>
      </c>
      <c r="M2" s="106"/>
    </row>
    <row r="3" spans="1:13" x14ac:dyDescent="0.25">
      <c r="A3" s="6"/>
      <c r="B3" s="6"/>
      <c r="C3" s="6"/>
      <c r="D3" s="6"/>
      <c r="E3" s="7"/>
      <c r="F3" s="106"/>
      <c r="G3" s="106"/>
      <c r="H3" s="8"/>
      <c r="I3" s="8"/>
      <c r="J3" s="8"/>
      <c r="K3" s="8"/>
      <c r="L3" s="8" t="s">
        <v>1</v>
      </c>
      <c r="M3" s="106"/>
    </row>
    <row r="4" spans="1:13" x14ac:dyDescent="0.25">
      <c r="A4" s="6"/>
      <c r="B4" s="6"/>
      <c r="C4" s="6"/>
      <c r="D4" s="6"/>
      <c r="E4" s="7"/>
      <c r="F4" s="106"/>
      <c r="G4" s="106"/>
      <c r="H4" s="8"/>
      <c r="I4" s="8"/>
      <c r="J4" s="8"/>
      <c r="K4" s="8"/>
      <c r="L4" s="8" t="str">
        <f>CONCATENATE("МО ","""",LEFT(G13,FIND("*",G13,1)-1),""" ")</f>
        <v xml:space="preserve">МО "Новоунтемское" </v>
      </c>
      <c r="M4" s="106"/>
    </row>
    <row r="5" spans="1:13" x14ac:dyDescent="0.25">
      <c r="A5" s="6"/>
      <c r="B5" s="6"/>
      <c r="C5" s="6"/>
      <c r="D5" s="6"/>
      <c r="E5" s="7"/>
      <c r="F5" s="106"/>
      <c r="G5" s="106"/>
      <c r="H5" s="8"/>
      <c r="I5" s="8"/>
      <c r="J5" s="8"/>
      <c r="K5" s="8"/>
      <c r="L5" s="8" t="str">
        <f>"от__ ________ "&amp;VALUE(RIGHT(G13,4))&amp;" года  №_____"</f>
        <v>от__ ________ 2015 года  №_____</v>
      </c>
      <c r="M5" s="106"/>
    </row>
    <row r="6" spans="1:13" x14ac:dyDescent="0.25">
      <c r="A6" s="6"/>
      <c r="B6" s="6"/>
      <c r="C6" s="6"/>
      <c r="D6" s="6"/>
      <c r="E6" s="7"/>
      <c r="F6" s="106"/>
      <c r="G6" s="106"/>
      <c r="H6" s="8"/>
      <c r="I6" s="8"/>
      <c r="J6" s="8"/>
      <c r="K6" s="8"/>
      <c r="L6" s="8"/>
      <c r="M6" s="106"/>
    </row>
    <row r="7" spans="1:13" ht="16.5" customHeight="1" x14ac:dyDescent="0.25">
      <c r="A7" s="114" t="s">
        <v>2</v>
      </c>
      <c r="B7" s="114"/>
      <c r="C7" s="114"/>
      <c r="D7" s="114"/>
      <c r="E7" s="114"/>
      <c r="F7" s="114"/>
      <c r="G7" s="114"/>
      <c r="H7" s="114"/>
      <c r="I7" s="90"/>
      <c r="J7" s="90"/>
      <c r="L7" s="90"/>
      <c r="M7" s="31"/>
    </row>
    <row r="8" spans="1:13" ht="16.5" customHeight="1" x14ac:dyDescent="0.25">
      <c r="A8" s="114" t="s">
        <v>3</v>
      </c>
      <c r="B8" s="114"/>
      <c r="C8" s="114"/>
      <c r="D8" s="114"/>
      <c r="E8" s="114"/>
      <c r="F8" s="114"/>
      <c r="G8" s="114"/>
      <c r="H8" s="114"/>
      <c r="I8" s="90"/>
      <c r="J8" s="90"/>
      <c r="L8" s="90"/>
      <c r="M8" s="31"/>
    </row>
    <row r="9" spans="1:13" ht="16.5" customHeight="1" x14ac:dyDescent="0.25">
      <c r="A9" s="114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"Новоунтемское"   за 1 полугодие 2015 года</v>
      </c>
      <c r="B9" s="114"/>
      <c r="C9" s="114"/>
      <c r="D9" s="114"/>
      <c r="E9" s="114"/>
      <c r="F9" s="114"/>
      <c r="G9" s="114"/>
      <c r="H9" s="114"/>
      <c r="I9" s="90"/>
      <c r="J9" s="90"/>
      <c r="L9" s="90"/>
      <c r="M9" s="31"/>
    </row>
    <row r="10" spans="1:13" x14ac:dyDescent="0.25">
      <c r="F10" s="91"/>
      <c r="G10" s="91"/>
      <c r="H10" s="98"/>
      <c r="I10" s="98"/>
      <c r="J10" s="98"/>
      <c r="K10" s="98"/>
      <c r="L10" s="98" t="s">
        <v>4</v>
      </c>
      <c r="M10" s="91"/>
    </row>
    <row r="11" spans="1:13" ht="62.25" customHeight="1" x14ac:dyDescent="0.25">
      <c r="A11" s="115" t="s">
        <v>5</v>
      </c>
      <c r="B11" s="116"/>
      <c r="C11" s="116"/>
      <c r="D11" s="117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7</v>
      </c>
      <c r="L11" s="14" t="s">
        <v>8</v>
      </c>
      <c r="M11" s="12"/>
    </row>
    <row r="12" spans="1:13" s="18" customFormat="1" ht="53.25" hidden="1" customHeight="1" x14ac:dyDescent="0.2">
      <c r="A12" s="15" t="s">
        <v>9</v>
      </c>
      <c r="B12" s="15" t="s">
        <v>10</v>
      </c>
      <c r="C12" s="15" t="s">
        <v>11</v>
      </c>
      <c r="D12" s="15" t="s">
        <v>12</v>
      </c>
      <c r="E12" s="16" t="s">
        <v>140</v>
      </c>
      <c r="F12" s="16" t="s">
        <v>187</v>
      </c>
      <c r="G12" s="16" t="s">
        <v>188</v>
      </c>
      <c r="H12" s="17" t="s">
        <v>189</v>
      </c>
      <c r="I12" s="17" t="s">
        <v>190</v>
      </c>
      <c r="J12" s="17" t="s">
        <v>191</v>
      </c>
      <c r="K12" s="17" t="s">
        <v>13</v>
      </c>
      <c r="L12" s="17" t="s">
        <v>14</v>
      </c>
      <c r="M12" s="16" t="s">
        <v>192</v>
      </c>
    </row>
    <row r="13" spans="1:13" s="22" customFormat="1" ht="67.5" hidden="1" customHeight="1" x14ac:dyDescent="0.2">
      <c r="A13" s="19" t="s">
        <v>5</v>
      </c>
      <c r="B13" s="19" t="s">
        <v>15</v>
      </c>
      <c r="C13" s="19" t="s">
        <v>16</v>
      </c>
      <c r="D13" s="19" t="s">
        <v>17</v>
      </c>
      <c r="E13" s="20" t="s">
        <v>141</v>
      </c>
      <c r="F13" s="20" t="s">
        <v>193</v>
      </c>
      <c r="G13" s="20" t="s">
        <v>194</v>
      </c>
      <c r="H13" s="21" t="s">
        <v>18</v>
      </c>
      <c r="I13" s="21" t="s">
        <v>142</v>
      </c>
      <c r="J13" s="21" t="s">
        <v>143</v>
      </c>
      <c r="K13" s="21" t="s">
        <v>7</v>
      </c>
      <c r="L13" s="21" t="s">
        <v>19</v>
      </c>
      <c r="M13" s="20" t="s">
        <v>195</v>
      </c>
    </row>
    <row r="14" spans="1:13" s="27" customFormat="1" ht="17.25" hidden="1" customHeight="1" x14ac:dyDescent="0.2">
      <c r="A14" s="23" t="s">
        <v>20</v>
      </c>
      <c r="B14" s="24" t="s">
        <v>21</v>
      </c>
      <c r="C14" s="24" t="s">
        <v>22</v>
      </c>
      <c r="D14" s="25" t="s">
        <v>23</v>
      </c>
      <c r="E14" s="75"/>
      <c r="F14" s="94">
        <v>864.31883000000005</v>
      </c>
      <c r="G14" s="94">
        <v>1320.8</v>
      </c>
      <c r="H14" s="95">
        <v>665.91754000000003</v>
      </c>
      <c r="I14" s="95">
        <v>1346.2660800000001</v>
      </c>
      <c r="J14" s="95">
        <v>590.83610999999996</v>
      </c>
      <c r="K14" s="26">
        <v>77</v>
      </c>
      <c r="L14" s="26">
        <v>50.4</v>
      </c>
      <c r="M14" s="94"/>
    </row>
    <row r="15" spans="1:13" s="27" customFormat="1" ht="14.25" x14ac:dyDescent="0.2">
      <c r="A15" s="23" t="s">
        <v>24</v>
      </c>
      <c r="B15" s="24" t="s">
        <v>21</v>
      </c>
      <c r="C15" s="24" t="s">
        <v>22</v>
      </c>
      <c r="D15" s="25" t="s">
        <v>23</v>
      </c>
      <c r="E15" s="75" t="s">
        <v>25</v>
      </c>
      <c r="F15" s="94">
        <v>52.150480000000002</v>
      </c>
      <c r="G15" s="94">
        <v>172</v>
      </c>
      <c r="H15" s="95">
        <v>37.084539999999997</v>
      </c>
      <c r="I15" s="95">
        <v>1346.2660800000001</v>
      </c>
      <c r="J15" s="95">
        <v>590.83610999999996</v>
      </c>
      <c r="K15" s="26">
        <v>71.099999999999994</v>
      </c>
      <c r="L15" s="26">
        <v>21.6</v>
      </c>
      <c r="M15" s="94"/>
    </row>
    <row r="16" spans="1:13" s="27" customFormat="1" ht="14.25" x14ac:dyDescent="0.2">
      <c r="A16" s="23" t="s">
        <v>26</v>
      </c>
      <c r="B16" s="24" t="s">
        <v>21</v>
      </c>
      <c r="C16" s="24" t="s">
        <v>22</v>
      </c>
      <c r="D16" s="25" t="s">
        <v>23</v>
      </c>
      <c r="E16" s="75" t="s">
        <v>27</v>
      </c>
      <c r="F16" s="94">
        <v>46.125900000000001</v>
      </c>
      <c r="G16" s="94">
        <v>19</v>
      </c>
      <c r="H16" s="95">
        <v>9.2213200000000004</v>
      </c>
      <c r="I16" s="95">
        <v>1346.2660800000001</v>
      </c>
      <c r="J16" s="95">
        <v>590.83610999999996</v>
      </c>
      <c r="K16" s="26">
        <v>20</v>
      </c>
      <c r="L16" s="26">
        <v>48.5</v>
      </c>
      <c r="M16" s="94"/>
    </row>
    <row r="17" spans="1:13" ht="60.75" x14ac:dyDescent="0.25">
      <c r="A17" s="1" t="s">
        <v>28</v>
      </c>
      <c r="B17" s="2" t="s">
        <v>29</v>
      </c>
      <c r="C17" s="2" t="s">
        <v>22</v>
      </c>
      <c r="D17" s="3" t="s">
        <v>30</v>
      </c>
      <c r="E17" s="4" t="s">
        <v>31</v>
      </c>
      <c r="F17" s="92">
        <v>46.554900000000004</v>
      </c>
      <c r="G17" s="92">
        <v>19</v>
      </c>
      <c r="H17" s="93">
        <v>9.2213200000000004</v>
      </c>
      <c r="I17" s="93"/>
      <c r="J17" s="93"/>
      <c r="K17" s="5">
        <v>19.8</v>
      </c>
      <c r="L17" s="5">
        <v>48.5</v>
      </c>
      <c r="M17" s="92"/>
    </row>
    <row r="18" spans="1:13" ht="36.75" x14ac:dyDescent="0.25">
      <c r="A18" s="1" t="s">
        <v>196</v>
      </c>
      <c r="B18" s="2" t="s">
        <v>29</v>
      </c>
      <c r="C18" s="2" t="s">
        <v>22</v>
      </c>
      <c r="D18" s="3" t="s">
        <v>30</v>
      </c>
      <c r="E18" s="4" t="s">
        <v>197</v>
      </c>
      <c r="F18" s="92">
        <v>-0.42899999999999999</v>
      </c>
      <c r="G18" s="92"/>
      <c r="H18" s="93"/>
      <c r="I18" s="93"/>
      <c r="J18" s="93"/>
      <c r="K18" s="5">
        <v>0</v>
      </c>
      <c r="L18" s="5"/>
      <c r="M18" s="92"/>
    </row>
    <row r="19" spans="1:13" s="27" customFormat="1" ht="14.25" x14ac:dyDescent="0.2">
      <c r="A19" s="23" t="s">
        <v>32</v>
      </c>
      <c r="B19" s="24" t="s">
        <v>21</v>
      </c>
      <c r="C19" s="24" t="s">
        <v>22</v>
      </c>
      <c r="D19" s="25" t="s">
        <v>23</v>
      </c>
      <c r="E19" s="75" t="s">
        <v>33</v>
      </c>
      <c r="F19" s="94"/>
      <c r="G19" s="94">
        <v>1</v>
      </c>
      <c r="H19" s="95"/>
      <c r="I19" s="95">
        <v>1346.2660800000001</v>
      </c>
      <c r="J19" s="95">
        <v>590.83610999999996</v>
      </c>
      <c r="K19" s="26"/>
      <c r="L19" s="26">
        <v>0</v>
      </c>
      <c r="M19" s="94"/>
    </row>
    <row r="20" spans="1:13" x14ac:dyDescent="0.25">
      <c r="A20" s="1" t="s">
        <v>34</v>
      </c>
      <c r="B20" s="2" t="s">
        <v>29</v>
      </c>
      <c r="C20" s="2" t="s">
        <v>22</v>
      </c>
      <c r="D20" s="3" t="s">
        <v>30</v>
      </c>
      <c r="E20" s="4" t="s">
        <v>35</v>
      </c>
      <c r="F20" s="92"/>
      <c r="G20" s="92">
        <v>1</v>
      </c>
      <c r="H20" s="93"/>
      <c r="I20" s="93"/>
      <c r="J20" s="93"/>
      <c r="K20" s="5"/>
      <c r="L20" s="5">
        <v>0</v>
      </c>
      <c r="M20" s="92"/>
    </row>
    <row r="21" spans="1:13" s="27" customFormat="1" ht="14.25" x14ac:dyDescent="0.2">
      <c r="A21" s="23" t="s">
        <v>36</v>
      </c>
      <c r="B21" s="24" t="s">
        <v>21</v>
      </c>
      <c r="C21" s="24" t="s">
        <v>22</v>
      </c>
      <c r="D21" s="25" t="s">
        <v>23</v>
      </c>
      <c r="E21" s="75" t="s">
        <v>37</v>
      </c>
      <c r="F21" s="94">
        <v>5.9082999999999997</v>
      </c>
      <c r="G21" s="94">
        <v>152</v>
      </c>
      <c r="H21" s="95">
        <v>7.9525399999999999</v>
      </c>
      <c r="I21" s="95">
        <v>1346.2660800000001</v>
      </c>
      <c r="J21" s="95">
        <v>590.83610999999996</v>
      </c>
      <c r="K21" s="26">
        <v>134.6</v>
      </c>
      <c r="L21" s="26">
        <v>5.2</v>
      </c>
      <c r="M21" s="94"/>
    </row>
    <row r="22" spans="1:13" ht="36.75" x14ac:dyDescent="0.25">
      <c r="A22" s="1" t="s">
        <v>38</v>
      </c>
      <c r="B22" s="2" t="s">
        <v>39</v>
      </c>
      <c r="C22" s="2" t="s">
        <v>22</v>
      </c>
      <c r="D22" s="3" t="s">
        <v>30</v>
      </c>
      <c r="E22" s="4" t="s">
        <v>144</v>
      </c>
      <c r="F22" s="92">
        <v>0.72101999999999999</v>
      </c>
      <c r="G22" s="92">
        <v>80</v>
      </c>
      <c r="H22" s="93">
        <v>3.5741499999999999</v>
      </c>
      <c r="I22" s="93"/>
      <c r="J22" s="93"/>
      <c r="K22" s="5">
        <v>495.7</v>
      </c>
      <c r="L22" s="5">
        <v>4.5</v>
      </c>
      <c r="M22" s="92"/>
    </row>
    <row r="23" spans="1:13" ht="48.75" x14ac:dyDescent="0.25">
      <c r="A23" s="1" t="s">
        <v>40</v>
      </c>
      <c r="B23" s="2" t="s">
        <v>39</v>
      </c>
      <c r="C23" s="2" t="s">
        <v>22</v>
      </c>
      <c r="D23" s="3" t="s">
        <v>30</v>
      </c>
      <c r="E23" s="4" t="s">
        <v>41</v>
      </c>
      <c r="F23" s="92">
        <v>5.1872800000000003</v>
      </c>
      <c r="G23" s="92"/>
      <c r="H23" s="93"/>
      <c r="I23" s="93"/>
      <c r="J23" s="93"/>
      <c r="K23" s="5">
        <v>0</v>
      </c>
      <c r="L23" s="5"/>
      <c r="M23" s="92"/>
    </row>
    <row r="24" spans="1:13" ht="24.75" x14ac:dyDescent="0.25">
      <c r="A24" s="1" t="s">
        <v>145</v>
      </c>
      <c r="B24" s="2" t="s">
        <v>39</v>
      </c>
      <c r="C24" s="2" t="s">
        <v>22</v>
      </c>
      <c r="D24" s="3" t="s">
        <v>30</v>
      </c>
      <c r="E24" s="4" t="s">
        <v>146</v>
      </c>
      <c r="F24" s="92"/>
      <c r="G24" s="92"/>
      <c r="H24" s="93">
        <v>8.2000000000000003E-2</v>
      </c>
      <c r="I24" s="93"/>
      <c r="J24" s="93"/>
      <c r="K24" s="5"/>
      <c r="L24" s="5"/>
      <c r="M24" s="92"/>
    </row>
    <row r="25" spans="1:13" ht="24.75" x14ac:dyDescent="0.25">
      <c r="A25" s="1" t="s">
        <v>147</v>
      </c>
      <c r="B25" s="2" t="s">
        <v>39</v>
      </c>
      <c r="C25" s="2" t="s">
        <v>22</v>
      </c>
      <c r="D25" s="3" t="s">
        <v>30</v>
      </c>
      <c r="E25" s="4" t="s">
        <v>148</v>
      </c>
      <c r="F25" s="92"/>
      <c r="G25" s="92">
        <v>72</v>
      </c>
      <c r="H25" s="93">
        <v>4.2963899999999997</v>
      </c>
      <c r="I25" s="93"/>
      <c r="J25" s="93"/>
      <c r="K25" s="5"/>
      <c r="L25" s="5">
        <v>6</v>
      </c>
      <c r="M25" s="92"/>
    </row>
    <row r="26" spans="1:13" s="27" customFormat="1" ht="36" x14ac:dyDescent="0.2">
      <c r="A26" s="23" t="s">
        <v>42</v>
      </c>
      <c r="B26" s="24" t="s">
        <v>21</v>
      </c>
      <c r="C26" s="24" t="s">
        <v>22</v>
      </c>
      <c r="D26" s="25" t="s">
        <v>23</v>
      </c>
      <c r="E26" s="75" t="s">
        <v>43</v>
      </c>
      <c r="F26" s="94">
        <v>0.11627999999999999</v>
      </c>
      <c r="G26" s="94"/>
      <c r="H26" s="95">
        <v>19.910679999999999</v>
      </c>
      <c r="I26" s="95">
        <v>1346.2660800000001</v>
      </c>
      <c r="J26" s="95">
        <v>590.83610999999996</v>
      </c>
      <c r="K26" s="26">
        <v>17123</v>
      </c>
      <c r="L26" s="26"/>
      <c r="M26" s="94"/>
    </row>
    <row r="27" spans="1:13" ht="60.75" x14ac:dyDescent="0.25">
      <c r="A27" s="1" t="s">
        <v>44</v>
      </c>
      <c r="B27" s="2" t="s">
        <v>39</v>
      </c>
      <c r="C27" s="2" t="s">
        <v>22</v>
      </c>
      <c r="D27" s="3" t="s">
        <v>45</v>
      </c>
      <c r="E27" s="4" t="s">
        <v>149</v>
      </c>
      <c r="F27" s="92">
        <v>0.11627999999999999</v>
      </c>
      <c r="G27" s="92"/>
      <c r="H27" s="93"/>
      <c r="I27" s="93"/>
      <c r="J27" s="93"/>
      <c r="K27" s="5">
        <v>0</v>
      </c>
      <c r="L27" s="5"/>
      <c r="M27" s="92"/>
    </row>
    <row r="28" spans="1:13" ht="60.75" x14ac:dyDescent="0.25">
      <c r="A28" s="1" t="s">
        <v>198</v>
      </c>
      <c r="B28" s="2" t="s">
        <v>39</v>
      </c>
      <c r="C28" s="2" t="s">
        <v>22</v>
      </c>
      <c r="D28" s="3" t="s">
        <v>45</v>
      </c>
      <c r="E28" s="4" t="s">
        <v>199</v>
      </c>
      <c r="F28" s="92"/>
      <c r="G28" s="92"/>
      <c r="H28" s="93">
        <v>19.910679999999999</v>
      </c>
      <c r="I28" s="93"/>
      <c r="J28" s="93"/>
      <c r="K28" s="5"/>
      <c r="L28" s="5"/>
      <c r="M28" s="92"/>
    </row>
    <row r="29" spans="1:13" s="27" customFormat="1" ht="14.25" x14ac:dyDescent="0.2">
      <c r="A29" s="23" t="s">
        <v>46</v>
      </c>
      <c r="B29" s="24" t="s">
        <v>21</v>
      </c>
      <c r="C29" s="24" t="s">
        <v>22</v>
      </c>
      <c r="D29" s="25" t="s">
        <v>23</v>
      </c>
      <c r="E29" s="75" t="s">
        <v>47</v>
      </c>
      <c r="F29" s="94">
        <v>812.16835000000003</v>
      </c>
      <c r="G29" s="94">
        <v>1148.8</v>
      </c>
      <c r="H29" s="95">
        <v>628.83299999999997</v>
      </c>
      <c r="I29" s="95">
        <v>1346.2660800000001</v>
      </c>
      <c r="J29" s="95">
        <v>590.83610999999996</v>
      </c>
      <c r="K29" s="26">
        <v>77.400000000000006</v>
      </c>
      <c r="L29" s="26">
        <v>54.7</v>
      </c>
      <c r="M29" s="94"/>
    </row>
    <row r="30" spans="1:13" s="27" customFormat="1" ht="24" x14ac:dyDescent="0.2">
      <c r="A30" s="23" t="s">
        <v>48</v>
      </c>
      <c r="B30" s="24" t="s">
        <v>21</v>
      </c>
      <c r="C30" s="24" t="s">
        <v>22</v>
      </c>
      <c r="D30" s="25" t="s">
        <v>23</v>
      </c>
      <c r="E30" s="75" t="s">
        <v>49</v>
      </c>
      <c r="F30" s="94">
        <v>812.16835000000003</v>
      </c>
      <c r="G30" s="94">
        <v>1148.8</v>
      </c>
      <c r="H30" s="95">
        <v>628.83299999999997</v>
      </c>
      <c r="I30" s="95">
        <v>1346.2660800000001</v>
      </c>
      <c r="J30" s="95">
        <v>590.83610999999996</v>
      </c>
      <c r="K30" s="26">
        <v>77.400000000000006</v>
      </c>
      <c r="L30" s="26">
        <v>54.7</v>
      </c>
      <c r="M30" s="94"/>
    </row>
    <row r="31" spans="1:13" ht="24.75" x14ac:dyDescent="0.25">
      <c r="A31" s="1" t="s">
        <v>50</v>
      </c>
      <c r="B31" s="2" t="s">
        <v>39</v>
      </c>
      <c r="C31" s="2" t="s">
        <v>22</v>
      </c>
      <c r="D31" s="3" t="s">
        <v>51</v>
      </c>
      <c r="E31" s="4" t="s">
        <v>150</v>
      </c>
      <c r="F31" s="92">
        <v>653.20000000000005</v>
      </c>
      <c r="G31" s="92">
        <v>886</v>
      </c>
      <c r="H31" s="93">
        <v>418.1</v>
      </c>
      <c r="I31" s="93"/>
      <c r="J31" s="93"/>
      <c r="K31" s="5">
        <v>64</v>
      </c>
      <c r="L31" s="5">
        <v>47.2</v>
      </c>
      <c r="M31" s="92"/>
    </row>
    <row r="32" spans="1:13" ht="24.75" x14ac:dyDescent="0.25">
      <c r="A32" s="1" t="s">
        <v>200</v>
      </c>
      <c r="B32" s="2" t="s">
        <v>39</v>
      </c>
      <c r="C32" s="2" t="s">
        <v>22</v>
      </c>
      <c r="D32" s="3" t="s">
        <v>51</v>
      </c>
      <c r="E32" s="4" t="s">
        <v>201</v>
      </c>
      <c r="F32" s="92">
        <v>125.51430000000001</v>
      </c>
      <c r="G32" s="92"/>
      <c r="H32" s="93"/>
      <c r="I32" s="93"/>
      <c r="J32" s="93"/>
      <c r="K32" s="5">
        <v>0</v>
      </c>
      <c r="L32" s="5"/>
      <c r="M32" s="92"/>
    </row>
    <row r="33" spans="1:13" x14ac:dyDescent="0.25">
      <c r="A33" s="1" t="s">
        <v>52</v>
      </c>
      <c r="B33" s="2" t="s">
        <v>39</v>
      </c>
      <c r="C33" s="2" t="s">
        <v>22</v>
      </c>
      <c r="D33" s="3" t="s">
        <v>51</v>
      </c>
      <c r="E33" s="4" t="s">
        <v>151</v>
      </c>
      <c r="F33" s="92">
        <v>5.6070000000000002</v>
      </c>
      <c r="G33" s="92">
        <v>18.5</v>
      </c>
      <c r="H33" s="93">
        <v>16.132999999999999</v>
      </c>
      <c r="I33" s="93"/>
      <c r="J33" s="93"/>
      <c r="K33" s="5">
        <v>287.7</v>
      </c>
      <c r="L33" s="5">
        <v>87.2</v>
      </c>
      <c r="M33" s="92"/>
    </row>
    <row r="34" spans="1:13" ht="36.75" x14ac:dyDescent="0.25">
      <c r="A34" s="1" t="s">
        <v>53</v>
      </c>
      <c r="B34" s="2" t="s">
        <v>39</v>
      </c>
      <c r="C34" s="2" t="s">
        <v>22</v>
      </c>
      <c r="D34" s="3" t="s">
        <v>51</v>
      </c>
      <c r="E34" s="4" t="s">
        <v>152</v>
      </c>
      <c r="F34" s="92">
        <v>27.847049999999999</v>
      </c>
      <c r="G34" s="92">
        <v>57.8</v>
      </c>
      <c r="H34" s="93">
        <v>25.6</v>
      </c>
      <c r="I34" s="93"/>
      <c r="J34" s="93"/>
      <c r="K34" s="5">
        <v>91.9</v>
      </c>
      <c r="L34" s="5">
        <v>44.3</v>
      </c>
      <c r="M34" s="92"/>
    </row>
    <row r="35" spans="1:13" ht="60.75" x14ac:dyDescent="0.25">
      <c r="A35" s="1" t="s">
        <v>153</v>
      </c>
      <c r="B35" s="2" t="s">
        <v>39</v>
      </c>
      <c r="C35" s="2" t="s">
        <v>22</v>
      </c>
      <c r="D35" s="3" t="s">
        <v>51</v>
      </c>
      <c r="E35" s="4" t="s">
        <v>154</v>
      </c>
      <c r="F35" s="92"/>
      <c r="G35" s="92">
        <v>186.5</v>
      </c>
      <c r="H35" s="93">
        <v>169</v>
      </c>
      <c r="I35" s="93"/>
      <c r="J35" s="93"/>
      <c r="K35" s="5"/>
      <c r="L35" s="5">
        <v>90.6</v>
      </c>
      <c r="M35" s="92"/>
    </row>
    <row r="36" spans="1:13" ht="15.75" x14ac:dyDescent="0.25">
      <c r="A36" s="28"/>
      <c r="B36" s="28"/>
      <c r="C36" s="28"/>
      <c r="D36" s="28"/>
      <c r="E36" s="29" t="s">
        <v>54</v>
      </c>
      <c r="F36" s="96">
        <f>F14</f>
        <v>864.31883000000005</v>
      </c>
      <c r="G36" s="96">
        <f>G14</f>
        <v>1320.8</v>
      </c>
      <c r="H36" s="96">
        <f>H14</f>
        <v>665.91754000000003</v>
      </c>
      <c r="I36" s="96">
        <f>I14</f>
        <v>1346.2660800000001</v>
      </c>
      <c r="J36" s="96">
        <f>J14</f>
        <v>590.83610999999996</v>
      </c>
      <c r="K36" s="30">
        <f>IF(F36&lt;&gt;0,IF(H36&lt;&gt;0,ROUND(H36*100/F36,1),""),"")</f>
        <v>77</v>
      </c>
      <c r="L36" s="30">
        <f>IF(G36&lt;&gt;0,IF(H36&lt;&gt;0,ROUND(H36*100/G36,1),""),"")</f>
        <v>50.4</v>
      </c>
      <c r="M36" s="96"/>
    </row>
    <row r="37" spans="1:13" ht="15.75" x14ac:dyDescent="0.25">
      <c r="A37" s="28"/>
      <c r="B37" s="28"/>
      <c r="C37" s="28"/>
      <c r="D37" s="28"/>
      <c r="E37" s="29" t="s">
        <v>55</v>
      </c>
      <c r="F37" s="96">
        <f>F38-F36</f>
        <v>-864.31883000000005</v>
      </c>
      <c r="G37" s="96">
        <f>G38-G36</f>
        <v>25.466080000000147</v>
      </c>
      <c r="H37" s="96">
        <f>H38-H36</f>
        <v>-75.081430000000069</v>
      </c>
      <c r="I37" s="96"/>
      <c r="J37" s="96"/>
      <c r="K37" s="30">
        <f>IF(F37&lt;&gt;0,ROUND(H37*100/F37,1),"")</f>
        <v>8.6999999999999993</v>
      </c>
      <c r="L37" s="30">
        <f>IF(G37&lt;&gt;0,ROUND(H37*100/G37,1),"")</f>
        <v>-294.8</v>
      </c>
      <c r="M37" s="96"/>
    </row>
    <row r="38" spans="1:13" ht="15.75" x14ac:dyDescent="0.25">
      <c r="A38" s="28"/>
      <c r="B38" s="28"/>
      <c r="C38" s="28"/>
      <c r="D38" s="28"/>
      <c r="E38" s="29" t="s">
        <v>56</v>
      </c>
      <c r="F38" s="96">
        <f>M14</f>
        <v>0</v>
      </c>
      <c r="G38" s="96">
        <f>I14</f>
        <v>1346.2660800000001</v>
      </c>
      <c r="H38" s="96">
        <f>J14</f>
        <v>590.83610999999996</v>
      </c>
      <c r="I38" s="96"/>
      <c r="J38" s="96"/>
      <c r="K38" s="30" t="str">
        <f>IF(F38&lt;&gt;0,ROUND(H38*100/F38,1),"")</f>
        <v/>
      </c>
      <c r="L38" s="30">
        <f>IF(G38&lt;&gt;0,ROUND(H38*100/G38,1),"")</f>
        <v>43.9</v>
      </c>
      <c r="M38" s="96"/>
    </row>
  </sheetData>
  <mergeCells count="4">
    <mergeCell ref="A7:H7"/>
    <mergeCell ref="A8:H8"/>
    <mergeCell ref="A9:H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F17" sqref="F17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7"/>
      <c r="F1" s="97"/>
      <c r="G1" s="35"/>
    </row>
    <row r="2" spans="1:8" x14ac:dyDescent="0.25">
      <c r="D2" s="118" t="s">
        <v>155</v>
      </c>
      <c r="E2" s="119"/>
      <c r="F2" s="119"/>
      <c r="G2" s="119"/>
    </row>
    <row r="3" spans="1:8" x14ac:dyDescent="0.25">
      <c r="D3" s="120" t="s">
        <v>57</v>
      </c>
      <c r="E3" s="120"/>
      <c r="F3" s="120"/>
      <c r="G3" s="120"/>
    </row>
    <row r="4" spans="1:8" x14ac:dyDescent="0.25">
      <c r="D4" s="121" t="str">
        <f>CONCATENATE("МО ","""",LEFT(E13,FIND("*",E13,1)-1),""" ")</f>
        <v xml:space="preserve">МО "Новоунтемское" </v>
      </c>
      <c r="E4" s="121"/>
      <c r="F4" s="121"/>
      <c r="G4" s="121"/>
    </row>
    <row r="5" spans="1:8" x14ac:dyDescent="0.25">
      <c r="D5" s="122" t="str">
        <f>"от__ ________ "&amp;VALUE(RIGHT(E13,4))&amp;" года  №_____"</f>
        <v>от__ ________ 2015 года  №_____</v>
      </c>
      <c r="E5" s="122"/>
      <c r="F5" s="122"/>
      <c r="G5" s="122"/>
    </row>
    <row r="6" spans="1:8" x14ac:dyDescent="0.25">
      <c r="E6" s="98"/>
      <c r="F6" s="98"/>
      <c r="G6" s="98"/>
    </row>
    <row r="7" spans="1:8" ht="15.75" x14ac:dyDescent="0.25">
      <c r="C7" s="123" t="s">
        <v>2</v>
      </c>
      <c r="D7" s="123"/>
      <c r="E7" s="123"/>
      <c r="F7" s="123"/>
      <c r="G7" s="123"/>
    </row>
    <row r="8" spans="1:8" ht="15.75" x14ac:dyDescent="0.25">
      <c r="C8" s="123" t="s">
        <v>58</v>
      </c>
      <c r="D8" s="123"/>
      <c r="E8" s="123"/>
      <c r="F8" s="123"/>
      <c r="G8" s="123"/>
    </row>
    <row r="9" spans="1:8" ht="15.75" customHeight="1" x14ac:dyDescent="0.25">
      <c r="B9" s="38"/>
      <c r="C9" s="124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"Новоунтемское"   за 1 полугодие 2015 года</v>
      </c>
      <c r="D9" s="124"/>
      <c r="E9" s="124"/>
      <c r="F9" s="124"/>
      <c r="G9" s="124"/>
    </row>
    <row r="10" spans="1:8" x14ac:dyDescent="0.25">
      <c r="F10" s="39"/>
      <c r="G10" s="39" t="s">
        <v>59</v>
      </c>
    </row>
    <row r="11" spans="1:8" s="36" customFormat="1" ht="83.25" customHeight="1" x14ac:dyDescent="0.25">
      <c r="A11" s="32"/>
      <c r="B11" s="40" t="s">
        <v>60</v>
      </c>
      <c r="C11" s="40" t="s">
        <v>61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63</v>
      </c>
      <c r="H11" s="31"/>
    </row>
    <row r="12" spans="1:8" s="46" customFormat="1" ht="45.75" hidden="1" customHeight="1" x14ac:dyDescent="0.25">
      <c r="A12" s="44" t="s">
        <v>64</v>
      </c>
      <c r="B12" s="44" t="s">
        <v>65</v>
      </c>
      <c r="C12" s="44" t="s">
        <v>66</v>
      </c>
      <c r="D12" s="44" t="s">
        <v>67</v>
      </c>
      <c r="E12" s="45" t="s">
        <v>202</v>
      </c>
      <c r="F12" s="45" t="s">
        <v>203</v>
      </c>
      <c r="G12" s="45" t="s">
        <v>14</v>
      </c>
    </row>
    <row r="13" spans="1:8" s="49" customFormat="1" ht="36.75" hidden="1" customHeight="1" x14ac:dyDescent="0.2">
      <c r="A13" s="47" t="s">
        <v>68</v>
      </c>
      <c r="B13" s="47" t="s">
        <v>60</v>
      </c>
      <c r="C13" s="47" t="s">
        <v>61</v>
      </c>
      <c r="D13" s="47" t="s">
        <v>62</v>
      </c>
      <c r="E13" s="48" t="s">
        <v>194</v>
      </c>
      <c r="F13" s="48" t="s">
        <v>18</v>
      </c>
      <c r="G13" s="48" t="s">
        <v>19</v>
      </c>
    </row>
    <row r="14" spans="1:8" s="54" customFormat="1" ht="13.5" hidden="1" customHeight="1" x14ac:dyDescent="0.2">
      <c r="A14" s="50" t="s">
        <v>69</v>
      </c>
      <c r="B14" s="51" t="s">
        <v>69</v>
      </c>
      <c r="C14" s="51" t="s">
        <v>69</v>
      </c>
      <c r="D14" s="52" t="s">
        <v>70</v>
      </c>
      <c r="E14" s="99">
        <v>1346.2660800000001</v>
      </c>
      <c r="F14" s="99">
        <v>590.83610999999996</v>
      </c>
      <c r="G14" s="53">
        <v>43.9</v>
      </c>
    </row>
    <row r="15" spans="1:8" s="49" customFormat="1" ht="14.25" x14ac:dyDescent="0.2">
      <c r="A15" s="47" t="s">
        <v>71</v>
      </c>
      <c r="B15" s="51" t="s">
        <v>29</v>
      </c>
      <c r="C15" s="51" t="s">
        <v>21</v>
      </c>
      <c r="D15" s="55" t="s">
        <v>72</v>
      </c>
      <c r="E15" s="99">
        <v>1048.86608</v>
      </c>
      <c r="F15" s="99">
        <v>448.90472999999997</v>
      </c>
      <c r="G15" s="53">
        <v>42.8</v>
      </c>
    </row>
    <row r="16" spans="1:8" s="36" customFormat="1" ht="24.75" x14ac:dyDescent="0.25">
      <c r="A16" s="32" t="s">
        <v>73</v>
      </c>
      <c r="B16" s="33" t="s">
        <v>29</v>
      </c>
      <c r="C16" s="33" t="s">
        <v>74</v>
      </c>
      <c r="D16" s="34" t="s">
        <v>75</v>
      </c>
      <c r="E16" s="97">
        <v>480.4</v>
      </c>
      <c r="F16" s="97">
        <v>206.1036</v>
      </c>
      <c r="G16" s="35">
        <v>42.9</v>
      </c>
    </row>
    <row r="17" spans="1:7" s="36" customFormat="1" ht="36.75" x14ac:dyDescent="0.25">
      <c r="A17" s="32" t="s">
        <v>77</v>
      </c>
      <c r="B17" s="33" t="s">
        <v>29</v>
      </c>
      <c r="C17" s="33" t="s">
        <v>78</v>
      </c>
      <c r="D17" s="34" t="s">
        <v>79</v>
      </c>
      <c r="E17" s="97">
        <v>568.46608000000003</v>
      </c>
      <c r="F17" s="97">
        <v>242.80113</v>
      </c>
      <c r="G17" s="35">
        <v>42.7</v>
      </c>
    </row>
    <row r="18" spans="1:7" s="49" customFormat="1" ht="14.25" x14ac:dyDescent="0.2">
      <c r="A18" s="47" t="s">
        <v>80</v>
      </c>
      <c r="B18" s="51" t="s">
        <v>74</v>
      </c>
      <c r="C18" s="51" t="s">
        <v>21</v>
      </c>
      <c r="D18" s="55" t="s">
        <v>81</v>
      </c>
      <c r="E18" s="99">
        <v>57.8</v>
      </c>
      <c r="F18" s="99">
        <v>25.009810000000002</v>
      </c>
      <c r="G18" s="53">
        <v>43.3</v>
      </c>
    </row>
    <row r="19" spans="1:7" s="36" customFormat="1" x14ac:dyDescent="0.25">
      <c r="A19" s="32" t="s">
        <v>82</v>
      </c>
      <c r="B19" s="33" t="s">
        <v>74</v>
      </c>
      <c r="C19" s="33" t="s">
        <v>83</v>
      </c>
      <c r="D19" s="34" t="s">
        <v>84</v>
      </c>
      <c r="E19" s="97">
        <v>57.8</v>
      </c>
      <c r="F19" s="97">
        <v>25.009810000000002</v>
      </c>
      <c r="G19" s="35">
        <v>43.3</v>
      </c>
    </row>
    <row r="20" spans="1:7" s="49" customFormat="1" ht="14.25" x14ac:dyDescent="0.2">
      <c r="A20" s="47" t="s">
        <v>87</v>
      </c>
      <c r="B20" s="51" t="s">
        <v>83</v>
      </c>
      <c r="C20" s="51" t="s">
        <v>21</v>
      </c>
      <c r="D20" s="55" t="s">
        <v>88</v>
      </c>
      <c r="E20" s="99">
        <v>15.1</v>
      </c>
      <c r="F20" s="99"/>
      <c r="G20" s="53">
        <v>0</v>
      </c>
    </row>
    <row r="21" spans="1:7" s="36" customFormat="1" x14ac:dyDescent="0.25">
      <c r="A21" s="32" t="s">
        <v>89</v>
      </c>
      <c r="B21" s="33" t="s">
        <v>83</v>
      </c>
      <c r="C21" s="33" t="s">
        <v>39</v>
      </c>
      <c r="D21" s="34" t="s">
        <v>90</v>
      </c>
      <c r="E21" s="97">
        <v>15.1</v>
      </c>
      <c r="F21" s="97"/>
      <c r="G21" s="35">
        <v>0</v>
      </c>
    </row>
    <row r="22" spans="1:7" s="49" customFormat="1" ht="14.25" x14ac:dyDescent="0.2">
      <c r="A22" s="47" t="s">
        <v>156</v>
      </c>
      <c r="B22" s="51" t="s">
        <v>78</v>
      </c>
      <c r="C22" s="51" t="s">
        <v>21</v>
      </c>
      <c r="D22" s="55" t="s">
        <v>157</v>
      </c>
      <c r="E22" s="99">
        <v>208.5</v>
      </c>
      <c r="F22" s="99">
        <v>112</v>
      </c>
      <c r="G22" s="53">
        <v>53.7</v>
      </c>
    </row>
    <row r="23" spans="1:7" s="36" customFormat="1" x14ac:dyDescent="0.25">
      <c r="A23" s="32" t="s">
        <v>158</v>
      </c>
      <c r="B23" s="33" t="s">
        <v>78</v>
      </c>
      <c r="C23" s="33" t="s">
        <v>159</v>
      </c>
      <c r="D23" s="34" t="s">
        <v>204</v>
      </c>
      <c r="E23" s="97">
        <v>208.5</v>
      </c>
      <c r="F23" s="97">
        <v>112</v>
      </c>
      <c r="G23" s="35">
        <v>53.7</v>
      </c>
    </row>
    <row r="24" spans="1:7" s="49" customFormat="1" ht="14.25" x14ac:dyDescent="0.2">
      <c r="A24" s="47" t="s">
        <v>92</v>
      </c>
      <c r="B24" s="51" t="s">
        <v>93</v>
      </c>
      <c r="C24" s="51" t="s">
        <v>21</v>
      </c>
      <c r="D24" s="55" t="s">
        <v>94</v>
      </c>
      <c r="E24" s="99">
        <v>16</v>
      </c>
      <c r="F24" s="99">
        <v>4.92157</v>
      </c>
      <c r="G24" s="53">
        <v>30.8</v>
      </c>
    </row>
    <row r="25" spans="1:7" s="36" customFormat="1" x14ac:dyDescent="0.25">
      <c r="A25" s="32" t="s">
        <v>95</v>
      </c>
      <c r="B25" s="33" t="s">
        <v>93</v>
      </c>
      <c r="C25" s="33" t="s">
        <v>83</v>
      </c>
      <c r="D25" s="34" t="s">
        <v>96</v>
      </c>
      <c r="E25" s="97">
        <v>16</v>
      </c>
      <c r="F25" s="97">
        <v>4.92157</v>
      </c>
      <c r="G25" s="35">
        <v>30.8</v>
      </c>
    </row>
    <row r="26" spans="1:7" x14ac:dyDescent="0.25">
      <c r="B26" s="56"/>
      <c r="C26" s="57"/>
      <c r="D26" s="25" t="s">
        <v>98</v>
      </c>
      <c r="E26" s="100">
        <f>E14</f>
        <v>1346.2660800000001</v>
      </c>
      <c r="F26" s="100">
        <f>F14</f>
        <v>590.83610999999996</v>
      </c>
      <c r="G26" s="58">
        <f>G14</f>
        <v>43.9</v>
      </c>
    </row>
    <row r="27" spans="1:7" ht="24.75" x14ac:dyDescent="0.25">
      <c r="B27" s="56"/>
      <c r="C27" s="57"/>
      <c r="D27" s="59" t="s">
        <v>99</v>
      </c>
      <c r="E27" s="100"/>
      <c r="F27" s="100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100</v>
      </c>
      <c r="E28" s="100">
        <f>E26+E27</f>
        <v>1346.2660800000001</v>
      </c>
      <c r="F28" s="100">
        <f>F26+F27</f>
        <v>590.83610999999996</v>
      </c>
      <c r="G28" s="58">
        <f>IF(F28&lt;&gt;0,IF(E28&lt;&gt;0,ROUND(100*F28/E28,1),""),"")</f>
        <v>43.9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topLeftCell="A30" zoomScaleNormal="100" zoomScaleSheetLayoutView="100" workbookViewId="0">
      <selection activeCell="B17" sqref="B17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10" width="9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1"/>
      <c r="I1" s="97"/>
      <c r="J1" s="35"/>
    </row>
    <row r="2" spans="1:10" x14ac:dyDescent="0.25">
      <c r="A2" s="127" t="s">
        <v>160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x14ac:dyDescent="0.25">
      <c r="A3" s="128" t="s">
        <v>57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x14ac:dyDescent="0.25">
      <c r="A4" s="129" t="str">
        <f>CONCATENATE("МО ","""",LEFT(H13,FIND("*",H13,1)-1),""" ")</f>
        <v xml:space="preserve">МО "Новоунтемское" </v>
      </c>
      <c r="B4" s="129"/>
      <c r="C4" s="129"/>
      <c r="D4" s="129"/>
      <c r="E4" s="129"/>
      <c r="F4" s="129"/>
      <c r="G4" s="129"/>
      <c r="H4" s="129"/>
      <c r="I4" s="129"/>
      <c r="J4" s="129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0" t="s">
        <v>2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0" ht="17.25" customHeight="1" x14ac:dyDescent="0.25">
      <c r="A8" s="131" t="s">
        <v>101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 ht="15.75" customHeight="1" x14ac:dyDescent="0.25">
      <c r="A9" s="131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"Новоунтемское"   за 1 полугодие 2015 года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62</v>
      </c>
      <c r="B11" s="67" t="s">
        <v>103</v>
      </c>
      <c r="C11" s="68"/>
      <c r="D11" s="69" t="s">
        <v>60</v>
      </c>
      <c r="E11" s="69" t="s">
        <v>61</v>
      </c>
      <c r="F11" s="67" t="s">
        <v>104</v>
      </c>
      <c r="G11" s="70" t="s">
        <v>105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63</v>
      </c>
    </row>
    <row r="12" spans="1:10" s="46" customFormat="1" ht="15.75" hidden="1" customHeight="1" x14ac:dyDescent="0.25">
      <c r="A12" s="44" t="s">
        <v>67</v>
      </c>
      <c r="B12" s="71" t="s">
        <v>106</v>
      </c>
      <c r="C12" s="71" t="s">
        <v>64</v>
      </c>
      <c r="D12" s="71" t="s">
        <v>65</v>
      </c>
      <c r="E12" s="71" t="s">
        <v>66</v>
      </c>
      <c r="F12" s="71" t="s">
        <v>161</v>
      </c>
      <c r="G12" s="71" t="s">
        <v>107</v>
      </c>
      <c r="H12" s="72" t="s">
        <v>205</v>
      </c>
      <c r="I12" s="72" t="s">
        <v>206</v>
      </c>
      <c r="J12" s="72" t="s">
        <v>14</v>
      </c>
    </row>
    <row r="13" spans="1:10" s="49" customFormat="1" ht="42.75" hidden="1" customHeight="1" x14ac:dyDescent="0.2">
      <c r="A13" s="47" t="s">
        <v>62</v>
      </c>
      <c r="B13" s="73" t="s">
        <v>108</v>
      </c>
      <c r="C13" s="73" t="s">
        <v>68</v>
      </c>
      <c r="D13" s="73" t="s">
        <v>60</v>
      </c>
      <c r="E13" s="73" t="s">
        <v>61</v>
      </c>
      <c r="F13" s="73" t="s">
        <v>104</v>
      </c>
      <c r="G13" s="73" t="s">
        <v>109</v>
      </c>
      <c r="H13" s="74" t="s">
        <v>194</v>
      </c>
      <c r="I13" s="74" t="s">
        <v>18</v>
      </c>
      <c r="J13" s="74" t="s">
        <v>19</v>
      </c>
    </row>
    <row r="14" spans="1:10" s="54" customFormat="1" ht="15.75" hidden="1" customHeight="1" x14ac:dyDescent="0.2">
      <c r="A14" s="75" t="s">
        <v>110</v>
      </c>
      <c r="B14" s="76" t="s">
        <v>69</v>
      </c>
      <c r="C14" s="76" t="s">
        <v>69</v>
      </c>
      <c r="D14" s="76" t="s">
        <v>69</v>
      </c>
      <c r="E14" s="76" t="s">
        <v>69</v>
      </c>
      <c r="F14" s="76" t="s">
        <v>69</v>
      </c>
      <c r="G14" s="76" t="s">
        <v>69</v>
      </c>
      <c r="H14" s="103">
        <v>1346.2660800000001</v>
      </c>
      <c r="I14" s="53">
        <v>590.83610999999996</v>
      </c>
      <c r="J14" s="53">
        <v>43.9</v>
      </c>
    </row>
    <row r="15" spans="1:10" s="49" customFormat="1" ht="24" x14ac:dyDescent="0.2">
      <c r="A15" s="77" t="s">
        <v>111</v>
      </c>
      <c r="B15" s="76" t="s">
        <v>112</v>
      </c>
      <c r="C15" s="76" t="s">
        <v>69</v>
      </c>
      <c r="D15" s="76" t="s">
        <v>69</v>
      </c>
      <c r="E15" s="76" t="s">
        <v>69</v>
      </c>
      <c r="F15" s="76" t="s">
        <v>69</v>
      </c>
      <c r="G15" s="76" t="s">
        <v>69</v>
      </c>
      <c r="H15" s="104">
        <v>1346.2660800000001</v>
      </c>
      <c r="I15" s="99">
        <v>590.83610999999996</v>
      </c>
      <c r="J15" s="53">
        <v>43.9</v>
      </c>
    </row>
    <row r="16" spans="1:10" s="49" customFormat="1" ht="14.25" x14ac:dyDescent="0.2">
      <c r="A16" s="77" t="s">
        <v>72</v>
      </c>
      <c r="B16" s="76" t="s">
        <v>112</v>
      </c>
      <c r="C16" s="76" t="s">
        <v>71</v>
      </c>
      <c r="D16" s="76" t="s">
        <v>29</v>
      </c>
      <c r="E16" s="76"/>
      <c r="F16" s="76" t="s">
        <v>69</v>
      </c>
      <c r="G16" s="76" t="s">
        <v>69</v>
      </c>
      <c r="H16" s="104">
        <v>1048.86608</v>
      </c>
      <c r="I16" s="99">
        <v>448.90472999999997</v>
      </c>
      <c r="J16" s="53">
        <v>42.8</v>
      </c>
    </row>
    <row r="17" spans="1:10" s="49" customFormat="1" ht="24" x14ac:dyDescent="0.2">
      <c r="A17" s="77" t="s">
        <v>75</v>
      </c>
      <c r="B17" s="76" t="s">
        <v>112</v>
      </c>
      <c r="C17" s="76" t="s">
        <v>73</v>
      </c>
      <c r="D17" s="76" t="s">
        <v>29</v>
      </c>
      <c r="E17" s="76" t="s">
        <v>74</v>
      </c>
      <c r="F17" s="76" t="s">
        <v>69</v>
      </c>
      <c r="G17" s="76" t="s">
        <v>69</v>
      </c>
      <c r="H17" s="104">
        <v>480.4</v>
      </c>
      <c r="I17" s="99">
        <v>206.1036</v>
      </c>
      <c r="J17" s="53">
        <v>42.9</v>
      </c>
    </row>
    <row r="18" spans="1:10" s="49" customFormat="1" ht="14.25" x14ac:dyDescent="0.2">
      <c r="A18" s="77" t="s">
        <v>162</v>
      </c>
      <c r="B18" s="76" t="s">
        <v>112</v>
      </c>
      <c r="C18" s="76" t="s">
        <v>73</v>
      </c>
      <c r="D18" s="76" t="s">
        <v>29</v>
      </c>
      <c r="E18" s="76" t="s">
        <v>74</v>
      </c>
      <c r="F18" s="76" t="s">
        <v>163</v>
      </c>
      <c r="G18" s="76" t="s">
        <v>69</v>
      </c>
      <c r="H18" s="104">
        <v>480.4</v>
      </c>
      <c r="I18" s="99">
        <v>206.1036</v>
      </c>
      <c r="J18" s="53">
        <v>42.9</v>
      </c>
    </row>
    <row r="19" spans="1:10" s="49" customFormat="1" ht="14.25" x14ac:dyDescent="0.2">
      <c r="A19" s="77" t="s">
        <v>76</v>
      </c>
      <c r="B19" s="76" t="s">
        <v>112</v>
      </c>
      <c r="C19" s="76" t="s">
        <v>73</v>
      </c>
      <c r="D19" s="76" t="s">
        <v>29</v>
      </c>
      <c r="E19" s="76" t="s">
        <v>74</v>
      </c>
      <c r="F19" s="76" t="s">
        <v>164</v>
      </c>
      <c r="G19" s="76" t="s">
        <v>69</v>
      </c>
      <c r="H19" s="104">
        <v>480.4</v>
      </c>
      <c r="I19" s="99">
        <v>206.1036</v>
      </c>
      <c r="J19" s="53">
        <v>42.9</v>
      </c>
    </row>
    <row r="20" spans="1:10" s="36" customFormat="1" ht="24.75" x14ac:dyDescent="0.25">
      <c r="A20" s="61" t="s">
        <v>113</v>
      </c>
      <c r="B20" s="62" t="s">
        <v>112</v>
      </c>
      <c r="C20" s="62" t="s">
        <v>73</v>
      </c>
      <c r="D20" s="62" t="s">
        <v>29</v>
      </c>
      <c r="E20" s="62" t="s">
        <v>74</v>
      </c>
      <c r="F20" s="62" t="s">
        <v>164</v>
      </c>
      <c r="G20" s="62" t="s">
        <v>114</v>
      </c>
      <c r="H20" s="101">
        <v>480.4</v>
      </c>
      <c r="I20" s="97">
        <v>206.1036</v>
      </c>
      <c r="J20" s="35">
        <v>42.9</v>
      </c>
    </row>
    <row r="21" spans="1:10" s="49" customFormat="1" ht="36" x14ac:dyDescent="0.2">
      <c r="A21" s="77" t="s">
        <v>79</v>
      </c>
      <c r="B21" s="76" t="s">
        <v>112</v>
      </c>
      <c r="C21" s="76" t="s">
        <v>77</v>
      </c>
      <c r="D21" s="76" t="s">
        <v>29</v>
      </c>
      <c r="E21" s="76" t="s">
        <v>78</v>
      </c>
      <c r="F21" s="76" t="s">
        <v>69</v>
      </c>
      <c r="G21" s="76" t="s">
        <v>69</v>
      </c>
      <c r="H21" s="104">
        <v>568.46608000000003</v>
      </c>
      <c r="I21" s="99">
        <v>242.80113</v>
      </c>
      <c r="J21" s="53">
        <v>42.7</v>
      </c>
    </row>
    <row r="22" spans="1:10" s="49" customFormat="1" ht="14.25" x14ac:dyDescent="0.2">
      <c r="A22" s="77" t="s">
        <v>162</v>
      </c>
      <c r="B22" s="76" t="s">
        <v>112</v>
      </c>
      <c r="C22" s="76" t="s">
        <v>77</v>
      </c>
      <c r="D22" s="76" t="s">
        <v>29</v>
      </c>
      <c r="E22" s="76" t="s">
        <v>78</v>
      </c>
      <c r="F22" s="76" t="s">
        <v>163</v>
      </c>
      <c r="G22" s="76" t="s">
        <v>69</v>
      </c>
      <c r="H22" s="104">
        <v>568.46608000000003</v>
      </c>
      <c r="I22" s="99">
        <v>242.80113</v>
      </c>
      <c r="J22" s="53">
        <v>42.7</v>
      </c>
    </row>
    <row r="23" spans="1:10" s="49" customFormat="1" ht="48" x14ac:dyDescent="0.2">
      <c r="A23" s="77" t="s">
        <v>165</v>
      </c>
      <c r="B23" s="76" t="s">
        <v>112</v>
      </c>
      <c r="C23" s="76" t="s">
        <v>77</v>
      </c>
      <c r="D23" s="76" t="s">
        <v>29</v>
      </c>
      <c r="E23" s="76" t="s">
        <v>78</v>
      </c>
      <c r="F23" s="76" t="s">
        <v>166</v>
      </c>
      <c r="G23" s="76" t="s">
        <v>69</v>
      </c>
      <c r="H23" s="104">
        <v>3.5</v>
      </c>
      <c r="I23" s="99">
        <v>1.133</v>
      </c>
      <c r="J23" s="53">
        <v>32.4</v>
      </c>
    </row>
    <row r="24" spans="1:10" s="36" customFormat="1" x14ac:dyDescent="0.25">
      <c r="A24" s="61" t="s">
        <v>120</v>
      </c>
      <c r="B24" s="62" t="s">
        <v>112</v>
      </c>
      <c r="C24" s="62" t="s">
        <v>77</v>
      </c>
      <c r="D24" s="62" t="s">
        <v>29</v>
      </c>
      <c r="E24" s="62" t="s">
        <v>78</v>
      </c>
      <c r="F24" s="62" t="s">
        <v>166</v>
      </c>
      <c r="G24" s="62" t="s">
        <v>121</v>
      </c>
      <c r="H24" s="101">
        <v>3.5</v>
      </c>
      <c r="I24" s="97">
        <v>1.133</v>
      </c>
      <c r="J24" s="35">
        <v>32.4</v>
      </c>
    </row>
    <row r="25" spans="1:10" s="49" customFormat="1" ht="14.25" x14ac:dyDescent="0.2">
      <c r="A25" s="77" t="s">
        <v>167</v>
      </c>
      <c r="B25" s="76" t="s">
        <v>112</v>
      </c>
      <c r="C25" s="76" t="s">
        <v>77</v>
      </c>
      <c r="D25" s="76" t="s">
        <v>29</v>
      </c>
      <c r="E25" s="76" t="s">
        <v>78</v>
      </c>
      <c r="F25" s="76" t="s">
        <v>168</v>
      </c>
      <c r="G25" s="76" t="s">
        <v>69</v>
      </c>
      <c r="H25" s="104">
        <v>564.96608000000003</v>
      </c>
      <c r="I25" s="99">
        <v>241.66812999999999</v>
      </c>
      <c r="J25" s="53">
        <v>42.8</v>
      </c>
    </row>
    <row r="26" spans="1:10" s="36" customFormat="1" ht="24.75" x14ac:dyDescent="0.25">
      <c r="A26" s="61" t="s">
        <v>113</v>
      </c>
      <c r="B26" s="62" t="s">
        <v>112</v>
      </c>
      <c r="C26" s="62" t="s">
        <v>77</v>
      </c>
      <c r="D26" s="62" t="s">
        <v>29</v>
      </c>
      <c r="E26" s="62" t="s">
        <v>78</v>
      </c>
      <c r="F26" s="62" t="s">
        <v>168</v>
      </c>
      <c r="G26" s="62" t="s">
        <v>114</v>
      </c>
      <c r="H26" s="101">
        <v>488</v>
      </c>
      <c r="I26" s="97">
        <v>196.98667</v>
      </c>
      <c r="J26" s="35">
        <v>40.4</v>
      </c>
    </row>
    <row r="27" spans="1:10" s="36" customFormat="1" ht="24.75" x14ac:dyDescent="0.25">
      <c r="A27" s="61" t="s">
        <v>115</v>
      </c>
      <c r="B27" s="62" t="s">
        <v>112</v>
      </c>
      <c r="C27" s="62" t="s">
        <v>77</v>
      </c>
      <c r="D27" s="62" t="s">
        <v>29</v>
      </c>
      <c r="E27" s="62" t="s">
        <v>78</v>
      </c>
      <c r="F27" s="62" t="s">
        <v>168</v>
      </c>
      <c r="G27" s="62" t="s">
        <v>116</v>
      </c>
      <c r="H27" s="101">
        <v>18.856000000000002</v>
      </c>
      <c r="I27" s="97">
        <v>5.8570599999999997</v>
      </c>
      <c r="J27" s="35">
        <v>31.1</v>
      </c>
    </row>
    <row r="28" spans="1:10" s="36" customFormat="1" ht="24.75" x14ac:dyDescent="0.25">
      <c r="A28" s="61" t="s">
        <v>117</v>
      </c>
      <c r="B28" s="62" t="s">
        <v>112</v>
      </c>
      <c r="C28" s="62" t="s">
        <v>77</v>
      </c>
      <c r="D28" s="62" t="s">
        <v>29</v>
      </c>
      <c r="E28" s="62" t="s">
        <v>78</v>
      </c>
      <c r="F28" s="62" t="s">
        <v>168</v>
      </c>
      <c r="G28" s="62" t="s">
        <v>118</v>
      </c>
      <c r="H28" s="101">
        <v>55.710079999999998</v>
      </c>
      <c r="I28" s="97">
        <v>37.817639999999997</v>
      </c>
      <c r="J28" s="35">
        <v>67.900000000000006</v>
      </c>
    </row>
    <row r="29" spans="1:10" s="36" customFormat="1" x14ac:dyDescent="0.25">
      <c r="A29" s="61" t="s">
        <v>169</v>
      </c>
      <c r="B29" s="62" t="s">
        <v>112</v>
      </c>
      <c r="C29" s="62" t="s">
        <v>77</v>
      </c>
      <c r="D29" s="62" t="s">
        <v>29</v>
      </c>
      <c r="E29" s="62" t="s">
        <v>78</v>
      </c>
      <c r="F29" s="62" t="s">
        <v>168</v>
      </c>
      <c r="G29" s="62" t="s">
        <v>119</v>
      </c>
      <c r="H29" s="101">
        <v>2.4</v>
      </c>
      <c r="I29" s="97">
        <v>1.0067600000000001</v>
      </c>
      <c r="J29" s="35">
        <v>41.9</v>
      </c>
    </row>
    <row r="30" spans="1:10" s="49" customFormat="1" ht="14.25" x14ac:dyDescent="0.2">
      <c r="A30" s="77" t="s">
        <v>81</v>
      </c>
      <c r="B30" s="76" t="s">
        <v>112</v>
      </c>
      <c r="C30" s="76" t="s">
        <v>80</v>
      </c>
      <c r="D30" s="76" t="s">
        <v>74</v>
      </c>
      <c r="E30" s="76"/>
      <c r="F30" s="76" t="s">
        <v>69</v>
      </c>
      <c r="G30" s="76" t="s">
        <v>69</v>
      </c>
      <c r="H30" s="104">
        <v>57.8</v>
      </c>
      <c r="I30" s="99">
        <v>25.009810000000002</v>
      </c>
      <c r="J30" s="53">
        <v>43.3</v>
      </c>
    </row>
    <row r="31" spans="1:10" s="49" customFormat="1" ht="14.25" x14ac:dyDescent="0.2">
      <c r="A31" s="77" t="s">
        <v>84</v>
      </c>
      <c r="B31" s="76" t="s">
        <v>112</v>
      </c>
      <c r="C31" s="76" t="s">
        <v>82</v>
      </c>
      <c r="D31" s="76" t="s">
        <v>74</v>
      </c>
      <c r="E31" s="76" t="s">
        <v>83</v>
      </c>
      <c r="F31" s="76" t="s">
        <v>69</v>
      </c>
      <c r="G31" s="76" t="s">
        <v>69</v>
      </c>
      <c r="H31" s="104">
        <v>57.8</v>
      </c>
      <c r="I31" s="99">
        <v>25.009810000000002</v>
      </c>
      <c r="J31" s="53">
        <v>43.3</v>
      </c>
    </row>
    <row r="32" spans="1:10" s="49" customFormat="1" ht="14.25" x14ac:dyDescent="0.2">
      <c r="A32" s="77" t="s">
        <v>162</v>
      </c>
      <c r="B32" s="76" t="s">
        <v>112</v>
      </c>
      <c r="C32" s="76" t="s">
        <v>82</v>
      </c>
      <c r="D32" s="76" t="s">
        <v>74</v>
      </c>
      <c r="E32" s="76" t="s">
        <v>83</v>
      </c>
      <c r="F32" s="76" t="s">
        <v>163</v>
      </c>
      <c r="G32" s="76" t="s">
        <v>69</v>
      </c>
      <c r="H32" s="104">
        <v>57.8</v>
      </c>
      <c r="I32" s="99">
        <v>25.009810000000002</v>
      </c>
      <c r="J32" s="53">
        <v>43.3</v>
      </c>
    </row>
    <row r="33" spans="1:10" s="49" customFormat="1" ht="24" x14ac:dyDescent="0.2">
      <c r="A33" s="77" t="s">
        <v>85</v>
      </c>
      <c r="B33" s="76" t="s">
        <v>112</v>
      </c>
      <c r="C33" s="76" t="s">
        <v>82</v>
      </c>
      <c r="D33" s="76" t="s">
        <v>74</v>
      </c>
      <c r="E33" s="76" t="s">
        <v>83</v>
      </c>
      <c r="F33" s="76" t="s">
        <v>86</v>
      </c>
      <c r="G33" s="76" t="s">
        <v>69</v>
      </c>
      <c r="H33" s="104">
        <v>57.8</v>
      </c>
      <c r="I33" s="99">
        <v>25.009810000000002</v>
      </c>
      <c r="J33" s="53">
        <v>43.3</v>
      </c>
    </row>
    <row r="34" spans="1:10" s="36" customFormat="1" ht="24.75" x14ac:dyDescent="0.25">
      <c r="A34" s="61" t="s">
        <v>113</v>
      </c>
      <c r="B34" s="62" t="s">
        <v>112</v>
      </c>
      <c r="C34" s="62" t="s">
        <v>82</v>
      </c>
      <c r="D34" s="62" t="s">
        <v>74</v>
      </c>
      <c r="E34" s="62" t="s">
        <v>83</v>
      </c>
      <c r="F34" s="62" t="s">
        <v>86</v>
      </c>
      <c r="G34" s="62" t="s">
        <v>114</v>
      </c>
      <c r="H34" s="101">
        <v>56</v>
      </c>
      <c r="I34" s="97">
        <v>25.009810000000002</v>
      </c>
      <c r="J34" s="35">
        <v>44.7</v>
      </c>
    </row>
    <row r="35" spans="1:10" s="36" customFormat="1" ht="24.75" x14ac:dyDescent="0.25">
      <c r="A35" s="61" t="s">
        <v>117</v>
      </c>
      <c r="B35" s="62" t="s">
        <v>112</v>
      </c>
      <c r="C35" s="62" t="s">
        <v>82</v>
      </c>
      <c r="D35" s="62" t="s">
        <v>74</v>
      </c>
      <c r="E35" s="62" t="s">
        <v>83</v>
      </c>
      <c r="F35" s="62" t="s">
        <v>86</v>
      </c>
      <c r="G35" s="62" t="s">
        <v>118</v>
      </c>
      <c r="H35" s="101">
        <v>1.8</v>
      </c>
      <c r="I35" s="97"/>
      <c r="J35" s="35">
        <v>0</v>
      </c>
    </row>
    <row r="36" spans="1:10" s="49" customFormat="1" ht="24" x14ac:dyDescent="0.2">
      <c r="A36" s="77" t="s">
        <v>88</v>
      </c>
      <c r="B36" s="76" t="s">
        <v>112</v>
      </c>
      <c r="C36" s="76" t="s">
        <v>87</v>
      </c>
      <c r="D36" s="76" t="s">
        <v>83</v>
      </c>
      <c r="E36" s="76"/>
      <c r="F36" s="76" t="s">
        <v>69</v>
      </c>
      <c r="G36" s="76" t="s">
        <v>69</v>
      </c>
      <c r="H36" s="104">
        <v>15.1</v>
      </c>
      <c r="I36" s="99"/>
      <c r="J36" s="53">
        <v>0</v>
      </c>
    </row>
    <row r="37" spans="1:10" s="49" customFormat="1" ht="14.25" x14ac:dyDescent="0.2">
      <c r="A37" s="77" t="s">
        <v>90</v>
      </c>
      <c r="B37" s="76" t="s">
        <v>112</v>
      </c>
      <c r="C37" s="76" t="s">
        <v>89</v>
      </c>
      <c r="D37" s="76" t="s">
        <v>83</v>
      </c>
      <c r="E37" s="76" t="s">
        <v>39</v>
      </c>
      <c r="F37" s="76" t="s">
        <v>69</v>
      </c>
      <c r="G37" s="76" t="s">
        <v>69</v>
      </c>
      <c r="H37" s="104">
        <v>15.1</v>
      </c>
      <c r="I37" s="99"/>
      <c r="J37" s="53">
        <v>0</v>
      </c>
    </row>
    <row r="38" spans="1:10" s="49" customFormat="1" ht="14.25" x14ac:dyDescent="0.2">
      <c r="A38" s="77" t="s">
        <v>162</v>
      </c>
      <c r="B38" s="76" t="s">
        <v>112</v>
      </c>
      <c r="C38" s="76" t="s">
        <v>89</v>
      </c>
      <c r="D38" s="76" t="s">
        <v>83</v>
      </c>
      <c r="E38" s="76" t="s">
        <v>39</v>
      </c>
      <c r="F38" s="76" t="s">
        <v>163</v>
      </c>
      <c r="G38" s="76" t="s">
        <v>69</v>
      </c>
      <c r="H38" s="104">
        <v>15.1</v>
      </c>
      <c r="I38" s="99"/>
      <c r="J38" s="53">
        <v>0</v>
      </c>
    </row>
    <row r="39" spans="1:10" s="49" customFormat="1" ht="24" x14ac:dyDescent="0.2">
      <c r="A39" s="77" t="s">
        <v>207</v>
      </c>
      <c r="B39" s="76" t="s">
        <v>112</v>
      </c>
      <c r="C39" s="76" t="s">
        <v>89</v>
      </c>
      <c r="D39" s="76" t="s">
        <v>83</v>
      </c>
      <c r="E39" s="76" t="s">
        <v>39</v>
      </c>
      <c r="F39" s="76" t="s">
        <v>208</v>
      </c>
      <c r="G39" s="76" t="s">
        <v>69</v>
      </c>
      <c r="H39" s="104">
        <v>15</v>
      </c>
      <c r="I39" s="99"/>
      <c r="J39" s="53">
        <v>0</v>
      </c>
    </row>
    <row r="40" spans="1:10" s="36" customFormat="1" ht="24.75" x14ac:dyDescent="0.25">
      <c r="A40" s="61" t="s">
        <v>117</v>
      </c>
      <c r="B40" s="62" t="s">
        <v>112</v>
      </c>
      <c r="C40" s="62" t="s">
        <v>89</v>
      </c>
      <c r="D40" s="62" t="s">
        <v>83</v>
      </c>
      <c r="E40" s="62" t="s">
        <v>39</v>
      </c>
      <c r="F40" s="62" t="s">
        <v>208</v>
      </c>
      <c r="G40" s="62" t="s">
        <v>118</v>
      </c>
      <c r="H40" s="101">
        <v>15</v>
      </c>
      <c r="I40" s="97"/>
      <c r="J40" s="35">
        <v>0</v>
      </c>
    </row>
    <row r="41" spans="1:10" s="49" customFormat="1" ht="14.25" x14ac:dyDescent="0.2">
      <c r="A41" s="77" t="s">
        <v>91</v>
      </c>
      <c r="B41" s="76" t="s">
        <v>112</v>
      </c>
      <c r="C41" s="76" t="s">
        <v>89</v>
      </c>
      <c r="D41" s="76" t="s">
        <v>83</v>
      </c>
      <c r="E41" s="76" t="s">
        <v>39</v>
      </c>
      <c r="F41" s="76" t="s">
        <v>170</v>
      </c>
      <c r="G41" s="76" t="s">
        <v>69</v>
      </c>
      <c r="H41" s="104">
        <v>0.1</v>
      </c>
      <c r="I41" s="99"/>
      <c r="J41" s="53">
        <v>0</v>
      </c>
    </row>
    <row r="42" spans="1:10" s="36" customFormat="1" ht="24.75" x14ac:dyDescent="0.25">
      <c r="A42" s="61" t="s">
        <v>117</v>
      </c>
      <c r="B42" s="62" t="s">
        <v>112</v>
      </c>
      <c r="C42" s="62" t="s">
        <v>89</v>
      </c>
      <c r="D42" s="62" t="s">
        <v>83</v>
      </c>
      <c r="E42" s="62" t="s">
        <v>39</v>
      </c>
      <c r="F42" s="62" t="s">
        <v>170</v>
      </c>
      <c r="G42" s="62" t="s">
        <v>118</v>
      </c>
      <c r="H42" s="101">
        <v>0.1</v>
      </c>
      <c r="I42" s="97"/>
      <c r="J42" s="35">
        <v>0</v>
      </c>
    </row>
    <row r="43" spans="1:10" s="49" customFormat="1" ht="14.25" x14ac:dyDescent="0.2">
      <c r="A43" s="77" t="s">
        <v>157</v>
      </c>
      <c r="B43" s="76" t="s">
        <v>112</v>
      </c>
      <c r="C43" s="76" t="s">
        <v>156</v>
      </c>
      <c r="D43" s="76" t="s">
        <v>78</v>
      </c>
      <c r="E43" s="76"/>
      <c r="F43" s="76" t="s">
        <v>69</v>
      </c>
      <c r="G43" s="76" t="s">
        <v>69</v>
      </c>
      <c r="H43" s="104">
        <v>208.5</v>
      </c>
      <c r="I43" s="99">
        <v>112</v>
      </c>
      <c r="J43" s="53">
        <v>53.7</v>
      </c>
    </row>
    <row r="44" spans="1:10" s="49" customFormat="1" ht="14.25" x14ac:dyDescent="0.2">
      <c r="A44" s="77" t="s">
        <v>204</v>
      </c>
      <c r="B44" s="76" t="s">
        <v>112</v>
      </c>
      <c r="C44" s="76" t="s">
        <v>158</v>
      </c>
      <c r="D44" s="76" t="s">
        <v>78</v>
      </c>
      <c r="E44" s="76" t="s">
        <v>159</v>
      </c>
      <c r="F44" s="76" t="s">
        <v>69</v>
      </c>
      <c r="G44" s="76" t="s">
        <v>69</v>
      </c>
      <c r="H44" s="104">
        <v>208.5</v>
      </c>
      <c r="I44" s="99">
        <v>112</v>
      </c>
      <c r="J44" s="53">
        <v>53.7</v>
      </c>
    </row>
    <row r="45" spans="1:10" s="49" customFormat="1" ht="14.25" x14ac:dyDescent="0.2">
      <c r="A45" s="77" t="s">
        <v>162</v>
      </c>
      <c r="B45" s="76" t="s">
        <v>112</v>
      </c>
      <c r="C45" s="76" t="s">
        <v>158</v>
      </c>
      <c r="D45" s="76" t="s">
        <v>78</v>
      </c>
      <c r="E45" s="76" t="s">
        <v>159</v>
      </c>
      <c r="F45" s="76" t="s">
        <v>163</v>
      </c>
      <c r="G45" s="76" t="s">
        <v>69</v>
      </c>
      <c r="H45" s="104">
        <v>208.5</v>
      </c>
      <c r="I45" s="99">
        <v>112</v>
      </c>
      <c r="J45" s="53">
        <v>53.7</v>
      </c>
    </row>
    <row r="46" spans="1:10" s="49" customFormat="1" ht="24" x14ac:dyDescent="0.2">
      <c r="A46" s="77" t="s">
        <v>171</v>
      </c>
      <c r="B46" s="76" t="s">
        <v>112</v>
      </c>
      <c r="C46" s="76" t="s">
        <v>158</v>
      </c>
      <c r="D46" s="76" t="s">
        <v>78</v>
      </c>
      <c r="E46" s="76" t="s">
        <v>159</v>
      </c>
      <c r="F46" s="76" t="s">
        <v>172</v>
      </c>
      <c r="G46" s="76" t="s">
        <v>69</v>
      </c>
      <c r="H46" s="104">
        <v>208.5</v>
      </c>
      <c r="I46" s="99">
        <v>112</v>
      </c>
      <c r="J46" s="53">
        <v>53.7</v>
      </c>
    </row>
    <row r="47" spans="1:10" s="36" customFormat="1" ht="24.75" x14ac:dyDescent="0.25">
      <c r="A47" s="61" t="s">
        <v>117</v>
      </c>
      <c r="B47" s="62" t="s">
        <v>112</v>
      </c>
      <c r="C47" s="62" t="s">
        <v>158</v>
      </c>
      <c r="D47" s="62" t="s">
        <v>78</v>
      </c>
      <c r="E47" s="62" t="s">
        <v>159</v>
      </c>
      <c r="F47" s="62" t="s">
        <v>172</v>
      </c>
      <c r="G47" s="62" t="s">
        <v>118</v>
      </c>
      <c r="H47" s="101">
        <v>208.5</v>
      </c>
      <c r="I47" s="97">
        <v>112</v>
      </c>
      <c r="J47" s="35">
        <v>53.7</v>
      </c>
    </row>
    <row r="48" spans="1:10" s="49" customFormat="1" ht="14.25" x14ac:dyDescent="0.2">
      <c r="A48" s="77" t="s">
        <v>94</v>
      </c>
      <c r="B48" s="76" t="s">
        <v>112</v>
      </c>
      <c r="C48" s="76" t="s">
        <v>92</v>
      </c>
      <c r="D48" s="76" t="s">
        <v>93</v>
      </c>
      <c r="E48" s="76"/>
      <c r="F48" s="76" t="s">
        <v>69</v>
      </c>
      <c r="G48" s="76" t="s">
        <v>69</v>
      </c>
      <c r="H48" s="104">
        <v>16</v>
      </c>
      <c r="I48" s="99">
        <v>4.92157</v>
      </c>
      <c r="J48" s="53">
        <v>30.8</v>
      </c>
    </row>
    <row r="49" spans="1:10" s="49" customFormat="1" ht="14.25" x14ac:dyDescent="0.2">
      <c r="A49" s="77" t="s">
        <v>96</v>
      </c>
      <c r="B49" s="76" t="s">
        <v>112</v>
      </c>
      <c r="C49" s="76" t="s">
        <v>95</v>
      </c>
      <c r="D49" s="76" t="s">
        <v>93</v>
      </c>
      <c r="E49" s="76" t="s">
        <v>83</v>
      </c>
      <c r="F49" s="76" t="s">
        <v>69</v>
      </c>
      <c r="G49" s="76" t="s">
        <v>69</v>
      </c>
      <c r="H49" s="104">
        <v>16</v>
      </c>
      <c r="I49" s="99">
        <v>4.92157</v>
      </c>
      <c r="J49" s="53">
        <v>30.8</v>
      </c>
    </row>
    <row r="50" spans="1:10" s="49" customFormat="1" ht="14.25" x14ac:dyDescent="0.2">
      <c r="A50" s="77" t="s">
        <v>162</v>
      </c>
      <c r="B50" s="76" t="s">
        <v>112</v>
      </c>
      <c r="C50" s="76" t="s">
        <v>95</v>
      </c>
      <c r="D50" s="76" t="s">
        <v>93</v>
      </c>
      <c r="E50" s="76" t="s">
        <v>83</v>
      </c>
      <c r="F50" s="76" t="s">
        <v>163</v>
      </c>
      <c r="G50" s="76" t="s">
        <v>69</v>
      </c>
      <c r="H50" s="104">
        <v>16</v>
      </c>
      <c r="I50" s="99">
        <v>4.92157</v>
      </c>
      <c r="J50" s="53">
        <v>30.8</v>
      </c>
    </row>
    <row r="51" spans="1:10" s="49" customFormat="1" ht="14.25" x14ac:dyDescent="0.2">
      <c r="A51" s="77" t="s">
        <v>97</v>
      </c>
      <c r="B51" s="76" t="s">
        <v>112</v>
      </c>
      <c r="C51" s="76" t="s">
        <v>95</v>
      </c>
      <c r="D51" s="76" t="s">
        <v>93</v>
      </c>
      <c r="E51" s="76" t="s">
        <v>83</v>
      </c>
      <c r="F51" s="76" t="s">
        <v>173</v>
      </c>
      <c r="G51" s="76" t="s">
        <v>69</v>
      </c>
      <c r="H51" s="104">
        <v>16</v>
      </c>
      <c r="I51" s="99">
        <v>4.92157</v>
      </c>
      <c r="J51" s="53">
        <v>30.8</v>
      </c>
    </row>
    <row r="52" spans="1:10" s="36" customFormat="1" ht="24.75" x14ac:dyDescent="0.25">
      <c r="A52" s="61" t="s">
        <v>117</v>
      </c>
      <c r="B52" s="62" t="s">
        <v>112</v>
      </c>
      <c r="C52" s="62" t="s">
        <v>95</v>
      </c>
      <c r="D52" s="62" t="s">
        <v>93</v>
      </c>
      <c r="E52" s="62" t="s">
        <v>83</v>
      </c>
      <c r="F52" s="62" t="s">
        <v>173</v>
      </c>
      <c r="G52" s="62" t="s">
        <v>118</v>
      </c>
      <c r="H52" s="101">
        <v>16</v>
      </c>
      <c r="I52" s="97">
        <v>4.92157</v>
      </c>
      <c r="J52" s="35">
        <v>30.8</v>
      </c>
    </row>
    <row r="53" spans="1:10" x14ac:dyDescent="0.25">
      <c r="A53" s="126" t="s">
        <v>98</v>
      </c>
      <c r="B53" s="126"/>
      <c r="C53" s="126"/>
      <c r="D53" s="126"/>
      <c r="E53" s="126"/>
      <c r="F53" s="126"/>
      <c r="G53" s="126"/>
      <c r="H53" s="100">
        <f>H14</f>
        <v>1346.2660800000001</v>
      </c>
      <c r="I53" s="100">
        <f>I14</f>
        <v>590.83610999999996</v>
      </c>
      <c r="J53" s="58">
        <f>J14</f>
        <v>43.9</v>
      </c>
    </row>
    <row r="54" spans="1:10" ht="15.75" customHeight="1" x14ac:dyDescent="0.25">
      <c r="A54" s="125" t="s">
        <v>99</v>
      </c>
      <c r="B54" s="125"/>
      <c r="C54" s="125"/>
      <c r="D54" s="125"/>
      <c r="E54" s="125"/>
      <c r="F54" s="125"/>
      <c r="G54" s="125"/>
      <c r="H54" s="100"/>
      <c r="I54" s="105"/>
      <c r="J54" s="58" t="str">
        <f>IF(I54&lt;&gt;0,IF(#REF!&lt;&gt;0,ROUND(100*I54/#REF!,1),""),"")</f>
        <v/>
      </c>
    </row>
    <row r="55" spans="1:10" x14ac:dyDescent="0.25">
      <c r="A55" s="126" t="s">
        <v>100</v>
      </c>
      <c r="B55" s="126"/>
      <c r="C55" s="126"/>
      <c r="D55" s="126"/>
      <c r="E55" s="126"/>
      <c r="F55" s="126"/>
      <c r="G55" s="126"/>
      <c r="H55" s="100">
        <f>H53+H54</f>
        <v>1346.2660800000001</v>
      </c>
      <c r="I55" s="100">
        <f>I53+I54</f>
        <v>590.83610999999996</v>
      </c>
      <c r="J55" s="58" t="e">
        <f>IF(I55&lt;&gt;0,IF(#REF!&lt;&gt;0,ROUND(100*I55/#REF!,1),""),"")</f>
        <v>#REF!</v>
      </c>
    </row>
    <row r="58" spans="1:10" x14ac:dyDescent="0.25">
      <c r="I58" s="65"/>
    </row>
  </sheetData>
  <mergeCells count="9">
    <mergeCell ref="A54:G54"/>
    <mergeCell ref="A55:G55"/>
    <mergeCell ref="A2:J2"/>
    <mergeCell ref="A3:J3"/>
    <mergeCell ref="A4:J4"/>
    <mergeCell ref="A53:G53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3" t="s">
        <v>122</v>
      </c>
      <c r="D1" s="133"/>
    </row>
    <row r="2" spans="1:4" x14ac:dyDescent="0.25">
      <c r="B2" s="78"/>
      <c r="C2" s="133" t="s">
        <v>1</v>
      </c>
      <c r="D2" s="133"/>
    </row>
    <row r="3" spans="1:4" x14ac:dyDescent="0.25">
      <c r="B3" s="133" t="s">
        <v>123</v>
      </c>
      <c r="C3" s="133"/>
      <c r="D3" s="133"/>
    </row>
    <row r="4" spans="1:4" x14ac:dyDescent="0.25">
      <c r="B4" s="78"/>
      <c r="C4" s="133" t="s">
        <v>174</v>
      </c>
      <c r="D4" s="133"/>
    </row>
    <row r="6" spans="1:4" ht="48.75" customHeight="1" x14ac:dyDescent="0.25">
      <c r="A6" s="134" t="s">
        <v>209</v>
      </c>
      <c r="B6" s="134"/>
      <c r="C6" s="134"/>
      <c r="D6" s="134"/>
    </row>
    <row r="9" spans="1:4" x14ac:dyDescent="0.25">
      <c r="D9" s="10" t="s">
        <v>102</v>
      </c>
    </row>
    <row r="10" spans="1:4" x14ac:dyDescent="0.25">
      <c r="A10" s="132" t="s">
        <v>124</v>
      </c>
      <c r="B10" s="132" t="s">
        <v>6</v>
      </c>
      <c r="C10" s="132" t="s">
        <v>125</v>
      </c>
      <c r="D10" s="132" t="s">
        <v>126</v>
      </c>
    </row>
    <row r="11" spans="1:4" x14ac:dyDescent="0.25">
      <c r="A11" s="132"/>
      <c r="B11" s="132"/>
      <c r="C11" s="132"/>
      <c r="D11" s="132"/>
    </row>
    <row r="12" spans="1:4" s="82" customFormat="1" ht="12.75" x14ac:dyDescent="0.2">
      <c r="A12" s="80"/>
      <c r="B12" s="81" t="s">
        <v>127</v>
      </c>
      <c r="C12" s="80">
        <f>C13+C16</f>
        <v>25.5</v>
      </c>
      <c r="D12" s="80">
        <f>D17+D18</f>
        <v>-75.100000000000023</v>
      </c>
    </row>
    <row r="13" spans="1:4" s="85" customFormat="1" ht="38.25" x14ac:dyDescent="0.2">
      <c r="A13" s="83" t="s">
        <v>128</v>
      </c>
      <c r="B13" s="84" t="s">
        <v>129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130</v>
      </c>
      <c r="B14" s="87" t="s">
        <v>131</v>
      </c>
      <c r="C14" s="86"/>
      <c r="D14" s="86"/>
    </row>
    <row r="15" spans="1:4" ht="45" x14ac:dyDescent="0.25">
      <c r="A15" s="86" t="s">
        <v>132</v>
      </c>
      <c r="B15" s="87" t="s">
        <v>133</v>
      </c>
      <c r="C15" s="86"/>
      <c r="D15" s="86">
        <v>0</v>
      </c>
    </row>
    <row r="16" spans="1:4" s="85" customFormat="1" ht="12.75" x14ac:dyDescent="0.2">
      <c r="A16" s="83" t="s">
        <v>134</v>
      </c>
      <c r="B16" s="84" t="s">
        <v>135</v>
      </c>
      <c r="C16" s="88">
        <f>C17+C18</f>
        <v>25.5</v>
      </c>
      <c r="D16" s="83">
        <v>0</v>
      </c>
    </row>
    <row r="17" spans="1:4" ht="30" x14ac:dyDescent="0.25">
      <c r="A17" s="86" t="s">
        <v>139</v>
      </c>
      <c r="B17" s="87" t="s">
        <v>136</v>
      </c>
      <c r="C17" s="86">
        <v>-1320.8</v>
      </c>
      <c r="D17" s="86">
        <v>-665.9</v>
      </c>
    </row>
    <row r="18" spans="1:4" ht="30" x14ac:dyDescent="0.25">
      <c r="A18" s="86" t="s">
        <v>137</v>
      </c>
      <c r="B18" s="87" t="s">
        <v>138</v>
      </c>
      <c r="C18" s="89">
        <v>1346.3</v>
      </c>
      <c r="D18" s="86">
        <v>590.79999999999995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B7" sqref="B7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3" t="s">
        <v>175</v>
      </c>
      <c r="C1" s="133"/>
      <c r="D1" s="133"/>
      <c r="E1" s="133"/>
    </row>
    <row r="2" spans="1:5" x14ac:dyDescent="0.25">
      <c r="B2" s="133" t="s">
        <v>176</v>
      </c>
      <c r="C2" s="133"/>
      <c r="D2" s="133"/>
      <c r="E2" s="133"/>
    </row>
    <row r="3" spans="1:5" x14ac:dyDescent="0.25">
      <c r="B3" s="133" t="s">
        <v>186</v>
      </c>
      <c r="C3" s="133"/>
      <c r="D3" s="133"/>
      <c r="E3" s="133"/>
    </row>
    <row r="4" spans="1:5" x14ac:dyDescent="0.25">
      <c r="B4" s="138" t="s">
        <v>177</v>
      </c>
      <c r="C4" s="138"/>
      <c r="D4" s="138"/>
      <c r="E4" s="138"/>
    </row>
    <row r="6" spans="1:5" ht="29.25" customHeight="1" x14ac:dyDescent="0.25">
      <c r="B6" s="139" t="s">
        <v>210</v>
      </c>
      <c r="C6" s="139"/>
      <c r="D6" s="139"/>
      <c r="E6" s="139"/>
    </row>
    <row r="9" spans="1:5" x14ac:dyDescent="0.25">
      <c r="D9" t="s">
        <v>178</v>
      </c>
    </row>
    <row r="10" spans="1:5" ht="30" x14ac:dyDescent="0.25">
      <c r="A10" s="107" t="s">
        <v>179</v>
      </c>
      <c r="B10" s="108" t="s">
        <v>6</v>
      </c>
      <c r="C10" s="108"/>
      <c r="D10" s="108" t="s">
        <v>180</v>
      </c>
      <c r="E10" s="109" t="s">
        <v>126</v>
      </c>
    </row>
    <row r="11" spans="1:5" x14ac:dyDescent="0.25">
      <c r="A11" s="140" t="s">
        <v>181</v>
      </c>
      <c r="B11" s="140"/>
      <c r="C11" s="140"/>
      <c r="D11" s="140"/>
      <c r="E11" s="140"/>
    </row>
    <row r="12" spans="1:5" ht="60" x14ac:dyDescent="0.25">
      <c r="A12" s="86">
        <v>1</v>
      </c>
      <c r="B12" s="110" t="s">
        <v>154</v>
      </c>
      <c r="C12" s="86"/>
      <c r="D12" s="86">
        <v>186.5</v>
      </c>
      <c r="E12" s="86">
        <v>169</v>
      </c>
    </row>
    <row r="13" spans="1:5" x14ac:dyDescent="0.25">
      <c r="A13" s="86">
        <v>2</v>
      </c>
      <c r="B13" s="110" t="s">
        <v>182</v>
      </c>
      <c r="C13" s="86"/>
      <c r="D13" s="86">
        <v>22</v>
      </c>
      <c r="E13" s="86">
        <v>22</v>
      </c>
    </row>
    <row r="14" spans="1:5" x14ac:dyDescent="0.25">
      <c r="A14" s="86"/>
      <c r="B14" s="111" t="s">
        <v>183</v>
      </c>
      <c r="C14" s="86"/>
      <c r="D14" s="111">
        <f>D13+D12</f>
        <v>208.5</v>
      </c>
      <c r="E14" s="111">
        <f>E13+E12</f>
        <v>191</v>
      </c>
    </row>
    <row r="15" spans="1:5" x14ac:dyDescent="0.25">
      <c r="A15" s="135" t="s">
        <v>184</v>
      </c>
      <c r="B15" s="136"/>
      <c r="C15" s="136"/>
      <c r="D15" s="136"/>
      <c r="E15" s="137"/>
    </row>
    <row r="16" spans="1:5" ht="30" x14ac:dyDescent="0.25">
      <c r="A16" s="86">
        <v>1</v>
      </c>
      <c r="B16" s="110" t="s">
        <v>185</v>
      </c>
      <c r="C16" s="86"/>
      <c r="D16" s="86">
        <v>208.5</v>
      </c>
      <c r="E16" s="86">
        <v>112</v>
      </c>
    </row>
    <row r="17" spans="1:5" x14ac:dyDescent="0.25">
      <c r="A17" s="112"/>
      <c r="B17" s="113" t="s">
        <v>100</v>
      </c>
      <c r="C17" s="112"/>
      <c r="D17" s="113">
        <f>D16</f>
        <v>208.5</v>
      </c>
      <c r="E17" s="113">
        <f>E16</f>
        <v>112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2015-07-30T07:18:15Z</dcterms:modified>
</cp:coreProperties>
</file>